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ՏԱԹԵՎ\2026\ԵՔ-ԳՀԱՇՁԲ-Աշխատանք\ԵՔ-ԳՀԱՇՁԲ-26-59 Նոր Նորք վ-շ 12 բակ\Հայտ պս\b5e97c658cefbe3ec85a6c2d4eb0c6cc8d06d851f98b3e2f89af741467e19f49\"/>
    </mc:Choice>
  </mc:AlternateContent>
  <xr:revisionPtr revIDLastSave="0" documentId="13_ncr:1_{C1403146-1565-4B33-B9D4-42ECCA43EC5C}" xr6:coauthVersionLast="47" xr6:coauthVersionMax="47" xr10:uidLastSave="{00000000-0000-0000-0000-000000000000}"/>
  <bookViews>
    <workbookView xWindow="-109" yWindow="-109" windowWidth="26301" windowHeight="14305" tabRatio="905" xr2:uid="{00000000-000D-0000-FFFF-FFFF00000000}"/>
  </bookViews>
  <sheets>
    <sheet name="Лист2" sheetId="21" r:id="rId1"/>
    <sheet name="Sheet1" sheetId="22" r:id="rId2"/>
  </sheets>
  <definedNames>
    <definedName name="_xlnm._FilterDatabase" localSheetId="0" hidden="1">Лист2!$A$1:$F$186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7" i="22" l="1"/>
  <c r="H177" i="22" s="1"/>
  <c r="G77" i="22"/>
  <c r="H77" i="22" s="1"/>
  <c r="G65" i="22"/>
  <c r="H65" i="22" s="1"/>
  <c r="G64" i="22"/>
  <c r="H64" i="22" s="1"/>
  <c r="G63" i="22"/>
  <c r="H63" i="22" s="1"/>
  <c r="H62" i="22"/>
  <c r="G62" i="22"/>
  <c r="G61" i="22"/>
  <c r="H61" i="22" s="1"/>
  <c r="G60" i="22"/>
  <c r="H60" i="22" s="1"/>
  <c r="H59" i="22"/>
  <c r="G59" i="22"/>
  <c r="G58" i="22"/>
  <c r="H58" i="22" s="1"/>
  <c r="G57" i="22"/>
  <c r="H57" i="22" s="1"/>
  <c r="G56" i="22"/>
  <c r="H56" i="22" s="1"/>
  <c r="G55" i="22"/>
  <c r="H55" i="22" s="1"/>
  <c r="G54" i="22"/>
  <c r="H54" i="22" s="1"/>
  <c r="F6" i="22"/>
  <c r="G10" i="22" s="1"/>
  <c r="H10" i="22" s="1"/>
  <c r="G20" i="22" l="1"/>
  <c r="H20" i="22" s="1"/>
  <c r="G29" i="22"/>
  <c r="H29" i="22" s="1"/>
  <c r="G37" i="22"/>
  <c r="H37" i="22" s="1"/>
  <c r="G46" i="22"/>
  <c r="H46" i="22" s="1"/>
  <c r="G51" i="22"/>
  <c r="H51" i="22" s="1"/>
  <c r="G68" i="22"/>
  <c r="H68" i="22" s="1"/>
  <c r="G85" i="22"/>
  <c r="H85" i="22" s="1"/>
  <c r="G101" i="22"/>
  <c r="H101" i="22" s="1"/>
  <c r="G119" i="22"/>
  <c r="H119" i="22" s="1"/>
  <c r="G140" i="22"/>
  <c r="H140" i="22" s="1"/>
  <c r="G154" i="22"/>
  <c r="H154" i="22" s="1"/>
  <c r="G175" i="22"/>
  <c r="H175" i="22" s="1"/>
  <c r="G14" i="22"/>
  <c r="H14" i="22" s="1"/>
  <c r="G30" i="22"/>
  <c r="H30" i="22" s="1"/>
  <c r="G47" i="22"/>
  <c r="H47" i="22" s="1"/>
  <c r="G69" i="22"/>
  <c r="H69" i="22" s="1"/>
  <c r="G86" i="22"/>
  <c r="H86" i="22" s="1"/>
  <c r="G108" i="22"/>
  <c r="H108" i="22" s="1"/>
  <c r="G123" i="22"/>
  <c r="H123" i="22" s="1"/>
  <c r="G156" i="22"/>
  <c r="H156" i="22" s="1"/>
  <c r="G12" i="22"/>
  <c r="H12" i="22" s="1"/>
  <c r="G18" i="22"/>
  <c r="H18" i="22" s="1"/>
  <c r="G22" i="22"/>
  <c r="H22" i="22" s="1"/>
  <c r="G31" i="22"/>
  <c r="H31" i="22" s="1"/>
  <c r="G40" i="22"/>
  <c r="H40" i="22" s="1"/>
  <c r="G48" i="22"/>
  <c r="H48" i="22" s="1"/>
  <c r="G74" i="22"/>
  <c r="H74" i="22" s="1"/>
  <c r="G80" i="22"/>
  <c r="H80" i="22" s="1"/>
  <c r="G87" i="22"/>
  <c r="H87" i="22" s="1"/>
  <c r="G99" i="22"/>
  <c r="H99" i="22" s="1"/>
  <c r="G109" i="22"/>
  <c r="H109" i="22" s="1"/>
  <c r="G116" i="22"/>
  <c r="H116" i="22" s="1"/>
  <c r="G130" i="22"/>
  <c r="H130" i="22" s="1"/>
  <c r="G142" i="22"/>
  <c r="H142" i="22" s="1"/>
  <c r="G152" i="22"/>
  <c r="H152" i="22" s="1"/>
  <c r="G160" i="22"/>
  <c r="H160" i="22" s="1"/>
  <c r="G168" i="22"/>
  <c r="H168" i="22" s="1"/>
  <c r="G178" i="22"/>
  <c r="H178" i="22" s="1"/>
  <c r="G89" i="22"/>
  <c r="H89" i="22" s="1"/>
  <c r="G111" i="22"/>
  <c r="H111" i="22" s="1"/>
  <c r="G132" i="22"/>
  <c r="H132" i="22" s="1"/>
  <c r="G166" i="22"/>
  <c r="H166" i="22" s="1"/>
  <c r="G11" i="22"/>
  <c r="H11" i="22" s="1"/>
  <c r="G21" i="22"/>
  <c r="H21" i="22" s="1"/>
  <c r="G39" i="22"/>
  <c r="H39" i="22" s="1"/>
  <c r="G79" i="22"/>
  <c r="H79" i="22" s="1"/>
  <c r="G98" i="22"/>
  <c r="H98" i="22" s="1"/>
  <c r="G112" i="22"/>
  <c r="H112" i="22" s="1"/>
  <c r="G133" i="22"/>
  <c r="H133" i="22" s="1"/>
  <c r="G141" i="22"/>
  <c r="H141" i="22" s="1"/>
  <c r="G151" i="22"/>
  <c r="H151" i="22" s="1"/>
  <c r="G13" i="22"/>
  <c r="H13" i="22" s="1"/>
  <c r="G19" i="22"/>
  <c r="H19" i="22" s="1"/>
  <c r="G26" i="22"/>
  <c r="H26" i="22" s="1"/>
  <c r="G36" i="22"/>
  <c r="H36" i="22" s="1"/>
  <c r="G42" i="22"/>
  <c r="H42" i="22" s="1"/>
  <c r="G49" i="22"/>
  <c r="H49" i="22" s="1"/>
  <c r="G76" i="22"/>
  <c r="H76" i="22" s="1"/>
  <c r="G84" i="22"/>
  <c r="H84" i="22" s="1"/>
  <c r="G100" i="22"/>
  <c r="H100" i="22" s="1"/>
  <c r="G110" i="22"/>
  <c r="H110" i="22" s="1"/>
  <c r="G117" i="22"/>
  <c r="H117" i="22" s="1"/>
  <c r="G131" i="22"/>
  <c r="H131" i="22" s="1"/>
  <c r="G134" i="22"/>
  <c r="H134" i="22" s="1"/>
  <c r="G143" i="22"/>
  <c r="H143" i="22" s="1"/>
  <c r="G153" i="22"/>
  <c r="H153" i="22" s="1"/>
  <c r="G164" i="22"/>
  <c r="H164" i="22" s="1"/>
  <c r="G174" i="22"/>
  <c r="H174" i="22" s="1"/>
  <c r="G179" i="22"/>
  <c r="H179" i="22" s="1"/>
  <c r="H66" i="22"/>
  <c r="G15" i="22"/>
  <c r="H15" i="22" s="1"/>
  <c r="G113" i="22"/>
  <c r="H113" i="22" s="1"/>
  <c r="G135" i="22"/>
  <c r="H135" i="22" s="1"/>
  <c r="G169" i="22"/>
  <c r="H169" i="22" s="1"/>
  <c r="G147" i="22"/>
  <c r="H147" i="22" s="1"/>
  <c r="G23" i="22"/>
  <c r="H23" i="22" s="1"/>
  <c r="G32" i="22"/>
  <c r="H32" i="22" s="1"/>
  <c r="G43" i="22"/>
  <c r="H43" i="22" s="1"/>
  <c r="G70" i="22"/>
  <c r="H70" i="22" s="1"/>
  <c r="G81" i="22"/>
  <c r="H81" i="22" s="1"/>
  <c r="G103" i="22"/>
  <c r="H103" i="22" s="1"/>
  <c r="G125" i="22"/>
  <c r="H125" i="22" s="1"/>
  <c r="G157" i="22"/>
  <c r="H157" i="22" s="1"/>
  <c r="G92" i="22"/>
  <c r="H92" i="22" s="1"/>
  <c r="G16" i="22"/>
  <c r="H16" i="22" s="1"/>
  <c r="G24" i="22"/>
  <c r="H24" i="22" s="1"/>
  <c r="G33" i="22"/>
  <c r="H33" i="22" s="1"/>
  <c r="G44" i="22"/>
  <c r="H44" i="22" s="1"/>
  <c r="G71" i="22"/>
  <c r="H71" i="22" s="1"/>
  <c r="G82" i="22"/>
  <c r="H82" i="22" s="1"/>
  <c r="G105" i="22"/>
  <c r="H105" i="22" s="1"/>
  <c r="G114" i="22"/>
  <c r="H114" i="22" s="1"/>
  <c r="G126" i="22"/>
  <c r="H126" i="22" s="1"/>
  <c r="G138" i="22"/>
  <c r="H138" i="22" s="1"/>
  <c r="G148" i="22"/>
  <c r="H148" i="22" s="1"/>
  <c r="G158" i="22"/>
  <c r="H158" i="22" s="1"/>
  <c r="G171" i="22"/>
  <c r="H171" i="22" s="1"/>
  <c r="G17" i="22"/>
  <c r="H17" i="22" s="1"/>
  <c r="G25" i="22"/>
  <c r="H25" i="22" s="1"/>
  <c r="G34" i="22"/>
  <c r="H34" i="22" s="1"/>
  <c r="G45" i="22"/>
  <c r="H45" i="22" s="1"/>
  <c r="G72" i="22"/>
  <c r="H72" i="22" s="1"/>
  <c r="G83" i="22"/>
  <c r="H83" i="22" s="1"/>
  <c r="G95" i="22"/>
  <c r="H95" i="22" s="1"/>
  <c r="G107" i="22"/>
  <c r="H107" i="22" s="1"/>
  <c r="G115" i="22"/>
  <c r="H115" i="22" s="1"/>
  <c r="G128" i="22"/>
  <c r="H128" i="22" s="1"/>
  <c r="G139" i="22"/>
  <c r="H139" i="22" s="1"/>
  <c r="G149" i="22"/>
  <c r="H149" i="22" s="1"/>
  <c r="G159" i="22"/>
  <c r="H159" i="22" s="1"/>
  <c r="G173" i="22"/>
  <c r="H173" i="22" s="1"/>
  <c r="F6" i="21"/>
  <c r="G164" i="21" s="1"/>
  <c r="H164" i="21" s="1"/>
  <c r="G177" i="21"/>
  <c r="H177" i="21" s="1"/>
  <c r="G55" i="21"/>
  <c r="H55" i="21" s="1"/>
  <c r="G56" i="21"/>
  <c r="H56" i="21" s="1"/>
  <c r="G57" i="21"/>
  <c r="H57" i="21" s="1"/>
  <c r="G58" i="21"/>
  <c r="H58" i="21" s="1"/>
  <c r="G59" i="21"/>
  <c r="G60" i="21"/>
  <c r="G61" i="21"/>
  <c r="H61" i="21" s="1"/>
  <c r="G62" i="21"/>
  <c r="H62" i="21" s="1"/>
  <c r="G63" i="21"/>
  <c r="H63" i="21" s="1"/>
  <c r="G64" i="21"/>
  <c r="H64" i="21" s="1"/>
  <c r="G65" i="21"/>
  <c r="H65" i="21" s="1"/>
  <c r="G54" i="21"/>
  <c r="H54" i="21" s="1"/>
  <c r="H59" i="21"/>
  <c r="H60" i="21"/>
  <c r="H121" i="22" l="1"/>
  <c r="H90" i="22"/>
  <c r="H52" i="22"/>
  <c r="H181" i="22"/>
  <c r="H27" i="22"/>
  <c r="H145" i="22"/>
  <c r="H162" i="22"/>
  <c r="H96" i="22"/>
  <c r="H183" i="22"/>
  <c r="G175" i="21"/>
  <c r="H175" i="21" s="1"/>
  <c r="G13" i="21"/>
  <c r="H13" i="21" s="1"/>
  <c r="G169" i="21"/>
  <c r="H169" i="21" s="1"/>
  <c r="G179" i="21"/>
  <c r="H179" i="21" s="1"/>
  <c r="G174" i="21"/>
  <c r="H174" i="21" s="1"/>
  <c r="G168" i="21"/>
  <c r="H168" i="21" s="1"/>
  <c r="G178" i="21"/>
  <c r="H178" i="21" s="1"/>
  <c r="G173" i="21"/>
  <c r="H173" i="21" s="1"/>
  <c r="G166" i="21"/>
  <c r="H166" i="21" s="1"/>
  <c r="G171" i="21"/>
  <c r="H171" i="21" s="1"/>
  <c r="G20" i="21"/>
  <c r="H20" i="21" s="1"/>
  <c r="G160" i="21"/>
  <c r="H160" i="21" s="1"/>
  <c r="G154" i="21"/>
  <c r="H154" i="21" s="1"/>
  <c r="G89" i="21"/>
  <c r="H89" i="21" s="1"/>
  <c r="G132" i="21"/>
  <c r="H132" i="21" s="1"/>
  <c r="G69" i="21"/>
  <c r="H69" i="21" s="1"/>
  <c r="G123" i="21"/>
  <c r="H123" i="21" s="1"/>
  <c r="G47" i="21"/>
  <c r="H47" i="21" s="1"/>
  <c r="G100" i="21"/>
  <c r="H100" i="21" s="1"/>
  <c r="G26" i="21"/>
  <c r="H26" i="21" s="1"/>
  <c r="G147" i="21"/>
  <c r="H147" i="21" s="1"/>
  <c r="G114" i="21"/>
  <c r="H114" i="21" s="1"/>
  <c r="G83" i="21"/>
  <c r="H83" i="21" s="1"/>
  <c r="G40" i="21"/>
  <c r="H40" i="21" s="1"/>
  <c r="G15" i="21"/>
  <c r="H15" i="21" s="1"/>
  <c r="G139" i="21"/>
  <c r="H139" i="21" s="1"/>
  <c r="G109" i="21"/>
  <c r="H109" i="21" s="1"/>
  <c r="G76" i="21"/>
  <c r="H76" i="21" s="1"/>
  <c r="G33" i="21"/>
  <c r="H33" i="21" s="1"/>
  <c r="G159" i="21"/>
  <c r="H159" i="21" s="1"/>
  <c r="G152" i="21"/>
  <c r="H152" i="21" s="1"/>
  <c r="G143" i="21"/>
  <c r="H143" i="21" s="1"/>
  <c r="G138" i="21"/>
  <c r="H138" i="21" s="1"/>
  <c r="G130" i="21"/>
  <c r="H130" i="21" s="1"/>
  <c r="G119" i="21"/>
  <c r="H119" i="21" s="1"/>
  <c r="G113" i="21"/>
  <c r="H113" i="21" s="1"/>
  <c r="G107" i="21"/>
  <c r="H107" i="21" s="1"/>
  <c r="G99" i="21"/>
  <c r="H99" i="21" s="1"/>
  <c r="G87" i="21"/>
  <c r="H87" i="21" s="1"/>
  <c r="G81" i="21"/>
  <c r="H81" i="21" s="1"/>
  <c r="G74" i="21"/>
  <c r="H74" i="21" s="1"/>
  <c r="G68" i="21"/>
  <c r="H68" i="21" s="1"/>
  <c r="G45" i="21"/>
  <c r="H45" i="21" s="1"/>
  <c r="G39" i="21"/>
  <c r="H39" i="21" s="1"/>
  <c r="G32" i="21"/>
  <c r="H32" i="21" s="1"/>
  <c r="G24" i="21"/>
  <c r="H24" i="21" s="1"/>
  <c r="G19" i="21"/>
  <c r="H19" i="21" s="1"/>
  <c r="G14" i="21"/>
  <c r="H14" i="21" s="1"/>
  <c r="G157" i="21"/>
  <c r="H157" i="21" s="1"/>
  <c r="G151" i="21"/>
  <c r="H151" i="21" s="1"/>
  <c r="G142" i="21"/>
  <c r="H142" i="21" s="1"/>
  <c r="G134" i="21"/>
  <c r="H134" i="21" s="1"/>
  <c r="G128" i="21"/>
  <c r="H128" i="21" s="1"/>
  <c r="G117" i="21"/>
  <c r="H117" i="21" s="1"/>
  <c r="G111" i="21"/>
  <c r="H111" i="21" s="1"/>
  <c r="G105" i="21"/>
  <c r="H105" i="21" s="1"/>
  <c r="G98" i="21"/>
  <c r="H98" i="21" s="1"/>
  <c r="G85" i="21"/>
  <c r="H85" i="21" s="1"/>
  <c r="G80" i="21"/>
  <c r="H80" i="21" s="1"/>
  <c r="G72" i="21"/>
  <c r="H72" i="21" s="1"/>
  <c r="G49" i="21"/>
  <c r="H49" i="21" s="1"/>
  <c r="G44" i="21"/>
  <c r="H44" i="21" s="1"/>
  <c r="G37" i="21"/>
  <c r="H37" i="21" s="1"/>
  <c r="G30" i="21"/>
  <c r="H30" i="21" s="1"/>
  <c r="G23" i="21"/>
  <c r="H23" i="21" s="1"/>
  <c r="G18" i="21"/>
  <c r="H18" i="21" s="1"/>
  <c r="G12" i="21"/>
  <c r="H12" i="21" s="1"/>
  <c r="G10" i="21"/>
  <c r="H10" i="21" s="1"/>
  <c r="G156" i="21"/>
  <c r="H156" i="21" s="1"/>
  <c r="G149" i="21"/>
  <c r="H149" i="21" s="1"/>
  <c r="G140" i="21"/>
  <c r="H140" i="21" s="1"/>
  <c r="G133" i="21"/>
  <c r="H133" i="21" s="1"/>
  <c r="G126" i="21"/>
  <c r="H126" i="21" s="1"/>
  <c r="G115" i="21"/>
  <c r="H115" i="21" s="1"/>
  <c r="G110" i="21"/>
  <c r="H110" i="21" s="1"/>
  <c r="G103" i="21"/>
  <c r="H103" i="21" s="1"/>
  <c r="G92" i="21"/>
  <c r="H92" i="21" s="1"/>
  <c r="G84" i="21"/>
  <c r="H84" i="21" s="1"/>
  <c r="G79" i="21"/>
  <c r="H79" i="21" s="1"/>
  <c r="G70" i="21"/>
  <c r="H70" i="21" s="1"/>
  <c r="G48" i="21"/>
  <c r="H48" i="21" s="1"/>
  <c r="G43" i="21"/>
  <c r="H43" i="21" s="1"/>
  <c r="G34" i="21"/>
  <c r="H34" i="21" s="1"/>
  <c r="G29" i="21"/>
  <c r="H29" i="21" s="1"/>
  <c r="G22" i="21"/>
  <c r="H22" i="21" s="1"/>
  <c r="G16" i="21"/>
  <c r="H16" i="21" s="1"/>
  <c r="G11" i="21"/>
  <c r="H11" i="21" s="1"/>
  <c r="G158" i="21"/>
  <c r="H158" i="21" s="1"/>
  <c r="G153" i="21"/>
  <c r="H153" i="21" s="1"/>
  <c r="G148" i="21"/>
  <c r="H148" i="21" s="1"/>
  <c r="G141" i="21"/>
  <c r="H141" i="21" s="1"/>
  <c r="G135" i="21"/>
  <c r="H135" i="21" s="1"/>
  <c r="G131" i="21"/>
  <c r="H131" i="21" s="1"/>
  <c r="G125" i="21"/>
  <c r="H125" i="21" s="1"/>
  <c r="G116" i="21"/>
  <c r="H116" i="21" s="1"/>
  <c r="G112" i="21"/>
  <c r="H112" i="21" s="1"/>
  <c r="G108" i="21"/>
  <c r="H108" i="21" s="1"/>
  <c r="G101" i="21"/>
  <c r="H101" i="21" s="1"/>
  <c r="G95" i="21"/>
  <c r="H95" i="21" s="1"/>
  <c r="G86" i="21"/>
  <c r="H86" i="21" s="1"/>
  <c r="G82" i="21"/>
  <c r="H82" i="21" s="1"/>
  <c r="G77" i="21"/>
  <c r="H77" i="21" s="1"/>
  <c r="G71" i="21"/>
  <c r="H71" i="21" s="1"/>
  <c r="G51" i="21"/>
  <c r="H51" i="21" s="1"/>
  <c r="G46" i="21"/>
  <c r="H46" i="21" s="1"/>
  <c r="G42" i="21"/>
  <c r="H42" i="21" s="1"/>
  <c r="G36" i="21"/>
  <c r="H36" i="21" s="1"/>
  <c r="G31" i="21"/>
  <c r="H31" i="21" s="1"/>
  <c r="G25" i="21"/>
  <c r="H25" i="21" s="1"/>
  <c r="G21" i="21"/>
  <c r="H21" i="21" s="1"/>
  <c r="G17" i="21"/>
  <c r="H17" i="21" s="1"/>
  <c r="H66" i="21"/>
  <c r="H183" i="21" l="1"/>
  <c r="H182" i="22"/>
  <c r="I147" i="22" s="1"/>
  <c r="H181" i="21"/>
  <c r="H96" i="21"/>
  <c r="H162" i="21"/>
  <c r="H52" i="21"/>
  <c r="H145" i="21"/>
  <c r="H27" i="21"/>
  <c r="H90" i="21"/>
  <c r="H121" i="21"/>
  <c r="H185" i="22" l="1"/>
  <c r="H186" i="22" s="1"/>
  <c r="H184" i="22"/>
  <c r="I123" i="22"/>
  <c r="I29" i="22"/>
  <c r="I68" i="22"/>
  <c r="I98" i="22"/>
  <c r="I164" i="22"/>
  <c r="I10" i="22"/>
  <c r="I54" i="22"/>
  <c r="I92" i="22"/>
  <c r="H182" i="21"/>
  <c r="H185" i="21" l="1"/>
  <c r="H186" i="21" s="1"/>
  <c r="I54" i="21"/>
  <c r="I98" i="21"/>
  <c r="I10" i="21"/>
  <c r="I164" i="21"/>
  <c r="I147" i="21"/>
  <c r="I123" i="21"/>
  <c r="I68" i="21"/>
  <c r="I29" i="21"/>
  <c r="I92" i="21"/>
  <c r="I182" i="22"/>
  <c r="H184" i="21"/>
  <c r="I182" i="21" l="1"/>
</calcChain>
</file>

<file path=xl/sharedStrings.xml><?xml version="1.0" encoding="utf-8"?>
<sst xmlns="http://schemas.openxmlformats.org/spreadsheetml/2006/main" count="870" uniqueCount="351">
  <si>
    <t>Î³½Ù»ó`</t>
  </si>
  <si>
    <t xml:space="preserve">Ð/Ð
</t>
  </si>
  <si>
    <t>ÞÇýñ, ÝáñÙ³-ïÇíÇ Ñ³Ù³ñÁ</t>
  </si>
  <si>
    <t>²ßË³ï³ÝùÝ»ñÇ, Í³Ëë»ñÇ ³Ýí³ÝáõÙÁ ¨ ã³÷Ù³Ý ÙÇ³íáñÁ</t>
  </si>
  <si>
    <t>â³÷Ù³Ý ÙÇ³íáñÁ</t>
  </si>
  <si>
    <t>ø³Ý³ÏÁ</t>
  </si>
  <si>
    <t>ÀÝ¹Ñ³ÝáõñÇ ³ñÅ»ùÁ ÙÇ³íáñÇ Ñ³Ù³ñ Ñ³½³ñ ¹ñ³Ù</t>
  </si>
  <si>
    <t>ÀÝ¹Ñ³ÝáõñÇ ³ñÅ»ùÁ Ñ³½³ñ ¹ñ³Ù</t>
  </si>
  <si>
    <t xml:space="preserve">ø²Ü¸Ø²Ü ²ÞÊ²î²ÜøÜºð
</t>
  </si>
  <si>
    <t>E46-99</t>
  </si>
  <si>
    <t xml:space="preserve"> Ð»Ý³å³ï 1-Ç µ»ïáÝÇó Ã³ë³ÏÝ»ñÇ ù³Ý¹áõÙª L=71.50 ·ÍÙ</t>
  </si>
  <si>
    <t>մ3</t>
  </si>
  <si>
    <t>շուկա</t>
  </si>
  <si>
    <t>հատ</t>
  </si>
  <si>
    <t>C310-14</t>
  </si>
  <si>
    <t>ÞÇÝ ³ÕμÇ ¨ ï³ñ³ÍùáõÙ ³éÏ³ ³ÕμÇ Ñ³í³ùáõÙ ¨ ï»Õ³÷áËáõÙ</t>
  </si>
  <si>
    <t>տ</t>
  </si>
  <si>
    <t>Ընդամենը</t>
  </si>
  <si>
    <t xml:space="preserve">  Î²èàôòØ²Ü ²ÞÊ²î²ÜøÜºð
</t>
  </si>
  <si>
    <t>1-961</t>
  </si>
  <si>
    <t>ÐÇÙù»ñÇ ÷áñáõÙ μ³½³Éï»ª 150x300 ÙÙ »½ñ³ù³ñ»ñÇ Ñ³Ù³ñ</t>
  </si>
  <si>
    <t>100մ3</t>
  </si>
  <si>
    <t>E27-86-1</t>
  </si>
  <si>
    <t>´³½³Éï»ª 150x300 ÙÙ »½ñ³ù³ñ»ñÇ ï»Õ³¹ñáõÙ</t>
  </si>
  <si>
    <t>100մ</t>
  </si>
  <si>
    <t>մ</t>
  </si>
  <si>
    <t xml:space="preserve"> ÐÇÙù»ñÇ ÷áñáõÙ µ³½³Éï»ª 100x200 ÙÙ »½ñ³ù³ñ»ñÇ Ñ³Ù³ñ</t>
  </si>
  <si>
    <t xml:space="preserve"> ´³½³Éï»ª 100x200 ÙÙ »½ñ³ù³ñ»ñÇ ï»Õ³¹ñáõÙ</t>
  </si>
  <si>
    <t>E11-6</t>
  </si>
  <si>
    <t>Ê×Ç Ý³Ë³ß»ñïÇ ÉÇóù ïáÙ»ïÇ ï³Ïª 70 ÙÙ, ïá÷³ÝáõÙáí</t>
  </si>
  <si>
    <t>1-11</t>
  </si>
  <si>
    <t>մ2</t>
  </si>
  <si>
    <t>âáñ ó/³ Ë³ñÝáõñ¹Ç ÉÇóù ïáÙ»ïÇ ï³Ï, 1/9 Ñ³ñ³μ»ñ³ÏóáõÃÛ³Ùμª 100 ÙÙ</t>
  </si>
  <si>
    <t>E11-132</t>
  </si>
  <si>
    <t xml:space="preserve">ø³ÛÉáõÕÇÝ»ñÇ »ñ»å³ïáõÙ ïáÙ»ïáíª 60 ÙÙ, é»ïñá á×Ç
</t>
  </si>
  <si>
    <t>E27-43</t>
  </si>
  <si>
    <t>Ê³Õ³Ññ. ¨ Ù³ñ½³Ññ. Ë×Ç Ý³Ë³ß»ñïÇ ÉÇóùª ïá÷³ÝáõÙáí, 100 ÙÙ</t>
  </si>
  <si>
    <t>100մ2</t>
  </si>
  <si>
    <t>E11-11</t>
  </si>
  <si>
    <t>Ê³Õ³Ññ. ¨ Ù³ñ½³Ññ. »/μ Ý³Ë³ß»ñïÇ Ï³éáõóáõÙ B12.50 ¹³ëÇ, 50 ÙÙ</t>
  </si>
  <si>
    <t>²Ùñ³Ý³ÛÇÝ ó³Ýóª Bp-I, μçÇçÁ 150x150 ÙÙ</t>
  </si>
  <si>
    <t>կգ</t>
  </si>
  <si>
    <t xml:space="preserve">E27-164-2 </t>
  </si>
  <si>
    <t>Ø³Ýñ³Ñ³ï ³/μ Í³ÍÏáõÛÃÇ Çñ³Ï³Ý³óáõÙ Ù³ÛÃÇÝª 50 ÙÙ</t>
  </si>
  <si>
    <t>E15-262</t>
  </si>
  <si>
    <t>55-9-11</t>
  </si>
  <si>
    <t>E15-665</t>
  </si>
  <si>
    <t>E48-168</t>
  </si>
  <si>
    <t>E48-169</t>
  </si>
  <si>
    <t>´áõë³ÑáÕÇ ÉÇóù ¨ ÑñÃ»óáõÙª 100 ÙÙ ß»ñïáí</t>
  </si>
  <si>
    <t>Խաղեր և մարզասարքեր</t>
  </si>
  <si>
    <t>Üáñ Ë³Õ»ñÇ ÙáÝï³ÅáõÙ   Արթուրի աշտարակ</t>
  </si>
  <si>
    <t>Üáñ Ë³Õ»ñÇ ÙáÝï³ÅáõÙ   Պտույտ 1,5մ</t>
  </si>
  <si>
    <t>Üáñ Ë³Õ»ñÇ ÙáÝï³ÅáõÙ   ճոճանակ պանտոգրաֆ</t>
  </si>
  <si>
    <t>Üáñ Ë³Õ»ñÇ ÙáÝï³ÅáõÙ   ճոճանակ 2</t>
  </si>
  <si>
    <t>Üáñ Ë³Õ»ñÇ ÙáÝï³ÅáõÙ   Վիգվամ</t>
  </si>
  <si>
    <t>Üáñ Ë³Õ»ñÇ ÙáÝï³ÅáõÙ   Աշտարակ</t>
  </si>
  <si>
    <t>Üáñ Ù³ñ½³ë³ñù»ñÇ ÙáÝï³ÅáõÙ Դահուկներ</t>
  </si>
  <si>
    <t>Üáñ Ù³ñ½³ë³ñù»ñÇ ÙáÝï³ÅáõÙ Ոտքերի մարզիչ</t>
  </si>
  <si>
    <t>Üáñ Ù³ñ½³ë³ñù»ñÇ ÙáÝï³ÅáõÙ Քայլ</t>
  </si>
  <si>
    <t xml:space="preserve">Üáñ Ù³ñ½³ë³ñù»ñÇ ÙáÝï³ÅáõÙ Վեցանկյուն </t>
  </si>
  <si>
    <t>Üáñ Ù³ñ½³ë³ñù»ñÇ ÙáÝï³ÅáõÙ Զուգափայտ 2</t>
  </si>
  <si>
    <t xml:space="preserve"> ÐºÜ²ä²î-1, L=71.50 Ø, ´²ðÒð²òÜºÈ 0.50 Ø-àì</t>
  </si>
  <si>
    <t>E1-1546</t>
  </si>
  <si>
    <t>¶ñáõÝïÇ ÷áñáõÙ ÑÇÙùÇ Ñ³Ù³ñ</t>
  </si>
  <si>
    <t xml:space="preserve">Ê×Ç Ý³Ë³ß»ñïÇ ÉÇóù ÑÇÙùÇ ï³Ïª 100 ÙÙ
</t>
  </si>
  <si>
    <t>E6-22-4</t>
  </si>
  <si>
    <t>´»ïáÝÇó ÑÇÙùÇ Ï³éáõóáõÙª B20 ¹³ëÇ</t>
  </si>
  <si>
    <t>E6-90-4</t>
  </si>
  <si>
    <t>´»ïáÝÇó Çñ³ÝÇ Ï³éáõóáõÙª B20 ¹³ëÇ</t>
  </si>
  <si>
    <t>E8-27</t>
  </si>
  <si>
    <t>Ð»Ý³å³ïÇ »ïÝ³Ù³ëÇ å³ïáõÙ ï³ù μÇïáõÙÇ Ù³ÍÇÏáí</t>
  </si>
  <si>
    <t>E8-22</t>
  </si>
  <si>
    <t>Ð»Ý³å³ïÇ »ïÝ³Ù³ëÇ çñ³Ù»ÏáõëÇã ß»ñïª 1 ß»ñï Ç½á·³Ù</t>
  </si>
  <si>
    <t>E1-1641</t>
  </si>
  <si>
    <t>¶ñáõÝïÇ »ïÉÇóù</t>
  </si>
  <si>
    <t>E1-1587</t>
  </si>
  <si>
    <t>²í»ÉÝáñ¹ ·ñáõÝïÇ բարձում</t>
  </si>
  <si>
    <t>Ð»Ý³å³ïÇ ëí³ÕáõÙ ó/³ ß³Õ³Ëáí</t>
  </si>
  <si>
    <t>Ð»Ý³å³ïÇ Ý»ñÏáõÙ ý³ë³¹³ÛÇÝ Ý»ñÏáí</t>
  </si>
  <si>
    <t xml:space="preserve"> ·ñáõÝïÇ ï»Õ³÷áËáõÙ</t>
  </si>
  <si>
    <t>´³½³Éï» ·ÉË³¹ÇñÇ ï»Õ³¹ñáõÙª 350 ÙÙ É³ÛÝ., 50 ÙÙ Ñ³ëïáõÃ</t>
  </si>
  <si>
    <t>Е9-123</t>
  </si>
  <si>
    <t>նստարանի  տեղադրում</t>
  </si>
  <si>
    <t>Е9-202</t>
  </si>
  <si>
    <t>Աղբամանի տեղադրում</t>
  </si>
  <si>
    <t xml:space="preserve">  ¼ðàôò²ð²ÜÆ Î²èàôòØ²Ü ²ÞÊ²î²ÜøÜºð
</t>
  </si>
  <si>
    <t>E1-961</t>
  </si>
  <si>
    <t>¶ñáõÝïÇ ÷áñáõÙ ÑÇÙù»ñÇ ¨ Ñ³ñÃ³ÏÇ Ñ³Ù³ñ</t>
  </si>
  <si>
    <t>80-3</t>
  </si>
  <si>
    <t>C310-5</t>
  </si>
  <si>
    <t>²í»Éáñ¹ ·ñáõÝïÇ μ³ñÓáõÙ և ï»Õ³÷áËáõÙ</t>
  </si>
  <si>
    <t>Ê×Ç Ý³Ë³ß»ñïÇ ÉÇóù ÑÇÙù»ñÇ ¨ Ñ³ñÃ³ÏÇ μ»ïáÝÇ ï³Ï 100 մմ</t>
  </si>
  <si>
    <t>E6-3-2</t>
  </si>
  <si>
    <t>´»ïáÝÇó ÑÇÙù»ñÇ ¨ Ñ³ñÃ³ÏÇ Ï³éáõóáõÙª B20 ¹³ëÇ</t>
  </si>
  <si>
    <t>11-6</t>
  </si>
  <si>
    <t>Բետոնե  սալարկ գունավոր (տոմետ) h=50մմ 1:3 հարաբերությամբ ցեմետավազե չոր շաղախի վրա</t>
  </si>
  <si>
    <t>Զրուցարանի մետաղական մասերի տեղադրում</t>
  </si>
  <si>
    <t>àõÕÕ. ËáÕáí³Ïª 80x80x3.0 ÙÙ</t>
  </si>
  <si>
    <t>àõÕÕ. ËáÕáí³Ïª 80x60x3.0 ÙÙ</t>
  </si>
  <si>
    <t>àõÕÕ. ËáÕáí³Ïª 60x40x3.0 ÙÙ</t>
  </si>
  <si>
    <t>àõÕÕ. ËáÕáí³Ïª 40x20x2.0 ÙÙ</t>
  </si>
  <si>
    <t>àõÕÕ. ËáÕáí³Ïª 50x50x3.0 ÙÙ</t>
  </si>
  <si>
    <t>àõÕÕ. ËáÕáí³Ïª 50x30x2.0 ÙÙ</t>
  </si>
  <si>
    <t>äáÕå. ÃÇÃ»Õª 150x150x3.0 ÙÙ</t>
  </si>
  <si>
    <t>äáÕå. ÃÇÃ»Õª 100x100x3.0 ÙÙ</t>
  </si>
  <si>
    <t>äáÕå. ÃÇÃ»Õª 5000x1300x3.0 ÙÙ</t>
  </si>
  <si>
    <t>E15-614</t>
  </si>
  <si>
    <t>Մետաղական  խողովակների յուղաներկում երկու անգամ</t>
  </si>
  <si>
    <t>164-8</t>
  </si>
  <si>
    <t>E9-24</t>
  </si>
  <si>
    <t>Տանիքի ծածակի իրականացում . ¶áõÝ³íáñ åñáý. ÃÇÃ»Õ КП25-0.55</t>
  </si>
  <si>
    <t>4-1</t>
  </si>
  <si>
    <t>ò²ÜÎ²ä²î-1-Æ Î²èàôòàôØ</t>
  </si>
  <si>
    <t>¶ñáõÝïÇ ÷áñáõÙ Ï»ï³ÛÇÝ ÑÇÙù»ñÇ ¨ μ»ïáÝ» ·áïáõ ÑÇÙùÇ Ñ³Ù³ñ</t>
  </si>
  <si>
    <t>Ê×Ç ÉÇóù ÑÇÙù»ñÇ ï³Ïª 100 ÙÙ ß»ñïáí</t>
  </si>
  <si>
    <t xml:space="preserve"> B20 ¹³ëÇ μ»ïáÝ</t>
  </si>
  <si>
    <t>Ցանկապատի  մետաղական մասերի տեղադրում</t>
  </si>
  <si>
    <t>äáÕå³ï» ËáÕáí³Ïª 40x40x2.5</t>
  </si>
  <si>
    <t>äáÕå³ï» ËáÕáí³Ïª 40x30x2.5</t>
  </si>
  <si>
    <t>äáÕå³ï» ËáÕáí³Ïª 30x20x2.5</t>
  </si>
  <si>
    <t xml:space="preserve">äáÕå³ï» ÃÇÃ»Õª </t>
  </si>
  <si>
    <t>Ü»ñÏáõÙ Ñ³Ï³Ï. Ý»ñÏáí, 2 ³Ý·.</t>
  </si>
  <si>
    <t>ò²ÜÎ²ä²î-2-Æ Î²èàôòàôØ</t>
  </si>
  <si>
    <t xml:space="preserve">äáÕå. ÃÇÃ»Õª </t>
  </si>
  <si>
    <t xml:space="preserve">                                                                                                                                                                                                                            ´ºîàÜº ²êîÆÖ²ÜÆ Î²èàôòØ²Ü ²ÞÊ²î²ÜøÜºð
</t>
  </si>
  <si>
    <t xml:space="preserve">Ê×Ç Ý³Ë³ß»ñïÇ ÉÇóù ³ëïÇ×³ÝÝ»ñÇ ¨ Ñ³ñÃ³ÏÝ»ñÇ ï³Ïª 100 ÙÙ Ñ³ë³ï
</t>
  </si>
  <si>
    <t>´»ïáÝÇó Ñ³ï³ÏÇ Ï³éáõóáõÙª 100 ÙÙ, B20 ¹³ëÇ</t>
  </si>
  <si>
    <t>Ամրանային ցանց՝ Փ10 A500c, μջիջը՝ 200x200 մմ</t>
  </si>
  <si>
    <t>²ëïÇ×³ÝÝ»ñÇ Ï³éáõóáõÙ, B20 ¹³ëÇ μ»ïáÝÇó</t>
  </si>
  <si>
    <t>E11-218</t>
  </si>
  <si>
    <t>²ëïÇ×³ÝÝ»ñÇ »ñ»ëå³ïáõÙ μ³½³Éï» 30 ÙÙ ë³ÉÇÏÝ»ñáí</t>
  </si>
  <si>
    <t>E11-78</t>
  </si>
  <si>
    <t>²ëïÇ×³ÝÝ»ñÇ μ³½³Éïáí »ñ»ëå³ïí³Í Ñ³ïí³ÍÝ»ñÇ ÑÕÏáõÙ</t>
  </si>
  <si>
    <t>äáÕå³ï» ÃÇÃ»Õ</t>
  </si>
  <si>
    <t>E1-965</t>
  </si>
  <si>
    <t>Գրունտի փորում հիմքի համար</t>
  </si>
  <si>
    <t>80-7</t>
  </si>
  <si>
    <t>E1-969</t>
  </si>
  <si>
    <t>Գրունտի ետլիցք</t>
  </si>
  <si>
    <t>C310-3</t>
  </si>
  <si>
    <t xml:space="preserve">Ավելնորդ գրունտի ï»Õ³÷áËáõÙ </t>
  </si>
  <si>
    <t xml:space="preserve">Խճի նախապատրաստական շերտ՝ 100 մմ
</t>
  </si>
  <si>
    <t>E33-764</t>
  </si>
  <si>
    <t>Հիմքի կառուցում B20 դասի բետոնից</t>
  </si>
  <si>
    <t>254-1</t>
  </si>
  <si>
    <t>E33-401</t>
  </si>
  <si>
    <t xml:space="preserve">Մետաղական խողովակ Dy=102x4 մմ, L=6,0 մ
</t>
  </si>
  <si>
    <t>E6-83</t>
  </si>
  <si>
    <t xml:space="preserve">Պողպատե թիթեղ՝ 150x150x4
</t>
  </si>
  <si>
    <t>9-7</t>
  </si>
  <si>
    <t>Ц8-609-1</t>
  </si>
  <si>
    <t>LED Éáõë³ïáõ, ³ñ¨³ÛÇÝ Ù³ñïÏáóáíª 200w</t>
  </si>
  <si>
    <t>äÉ³ëïÙ³ë» Ëó³Ýª ö102 ÙÙ</t>
  </si>
  <si>
    <t>E15-613</t>
  </si>
  <si>
    <t>Ø»ï³Õ³Ï³Ý մասերի ներկում ÛáõÕ³Ý»ñÏáí</t>
  </si>
  <si>
    <t>164-7</t>
  </si>
  <si>
    <t>²Ýóù»ñÇ ß³Õ³÷áõÙ μ»ïáÝ» Ñ»Ý³å³ïÇ Ù»çª ö16 ÙÙ, L=550 ÙÙ</t>
  </si>
  <si>
    <t>E46-156</t>
  </si>
  <si>
    <t>²Ùñ³Ýª ö16 A500c, ù³ÛÉÁª 500 ÙÙ, L=1000 ÙÙ</t>
  </si>
  <si>
    <t>Ð»Ý³å³ïÇ μ³ñÓñ³óáõÙª B20 ¹³ëÇ μ»ïáÝáí</t>
  </si>
  <si>
    <t>ÐºÜ²ä²î-2, L=60.50 Ø, H=1.0 Ø</t>
  </si>
  <si>
    <t>´³½³Éï» ·ÉË³¹ÇñÇ ï»Õ³¹ñáõÙª 350 ÙÙ É³ÛÝ., 50 ÙÙ Ñ³ëïáõÃ.</t>
  </si>
  <si>
    <t>Üêî²ð²Ü 8 Ð²î</t>
  </si>
  <si>
    <t>²Ô´²Ø²Ü 4 հատ</t>
  </si>
  <si>
    <t>´²¼ðÆø</t>
  </si>
  <si>
    <t>Բազրիք մետաղական մասերի տեղադրում</t>
  </si>
  <si>
    <t>äáÕå³ï» ËáÕáí³Ïª 51x2,5</t>
  </si>
  <si>
    <t>äáÕå³ï» ËáÕáí³Ïª 32x2,5</t>
  </si>
  <si>
    <t>´»ïáÝÇó ÑÇÝ ³ëïÇ×³ÝÝ»ñÇ ù³Ý¹áõÙ</t>
  </si>
  <si>
    <t>E27-36</t>
  </si>
  <si>
    <t>´»ïáÝ» 150x300 ÙÙ »½ñ³ù³ñ»ñÇ ù³Ý¹áõÙª ÑÇÙù»ñÇ Ñ»ï</t>
  </si>
  <si>
    <t>գմ</t>
  </si>
  <si>
    <t>E7-21
K=0.8</t>
  </si>
  <si>
    <t>¸Çï³Ñáñ»ñÇ μ»ïáÝ» Í³ÍÏáóÝ»ñÇ ù³Ý¹áõÙª 3 Ñ³ï</t>
  </si>
  <si>
    <t>E27-33</t>
  </si>
  <si>
    <t>ÐÇÝ ³/μ Í³ÍÏáõÛÃÇ ù³Ý¹áõÙª Ý³Ë³ß»ñï»ñÇ Ñ»ï ÙÇ³ëÇÝª 720.0 Ù2</t>
  </si>
  <si>
    <t>Þ»ÝùÇ ë³Éí³ÍùÇ ³/μ Í³ÍÏ. ù³Ý¹áõÙª Ý³Ë³ß. Ñ»ï ÙÇ³ëÇÝª 140.0 Ù2</t>
  </si>
  <si>
    <t>Ð³ñ³ÏÇó Ù³ÛÃÇ ³/μ Í³ÍÏ. ù³Ý¹áõÙª Ý³Ë³ß. Ñ»ï ÙÇ³ëÇÝª 60.0 Ù2</t>
  </si>
  <si>
    <t>ÐÇÝ ½ñáõó³ñ³ÝÇ ù³Ý¹áõÙª 1 Ñ³ï</t>
  </si>
  <si>
    <t>ÐÇÝ Ù»ï³Õ³Ï³Ý ³íïáïÝ³ÏÇ ù³Ý¹áõÙª 1 Ñ³ï</t>
  </si>
  <si>
    <t>îáõýÇó å³ï»ñÇ ù³Ý¹áõÙ</t>
  </si>
  <si>
    <t>E46-84</t>
  </si>
  <si>
    <t>ÐÇÝ ½ñáõó³ñ³ÝÇ μ»ïáÝÇó Ñ³ï³ÏÇ ù³Ý¹áõÙª 11.50 Ù2</t>
  </si>
  <si>
    <t>ÐÇÝ Ýëï³ñ³ÝÝ»ñÇ ù³Ý¹áõÙª 2 Ñ³ï</t>
  </si>
  <si>
    <t>ÐÇÝ Ë³Õ»ñÇ ù³Ý¹áõÙª 1 Ñ³ï</t>
  </si>
  <si>
    <t>ÐÇÝ ó³ÝóÇó ó³ÝÏ³å³ïÇ ù³Ý¹áõÙª ÑÇÙù»ñÇ Ñ»ï, 45.0 ·ÍÙ</t>
  </si>
  <si>
    <t>È³Ýç»ñÇ ·ñáõÝïÇ Ñ³ñÃ»óáõÙ Ó»éùáí</t>
  </si>
  <si>
    <t>1-1133</t>
  </si>
  <si>
    <t>î³ñ³ÍùÇ Ù³ùñáõÙ Ã÷áõïÝ»ñÇó</t>
  </si>
  <si>
    <t>1-1763</t>
  </si>
  <si>
    <t>¶ñáõÝïÇ ÉÇóù ïá÷³ÝáõÙáí, ï³ñ³ÍùÇ Ñ³Ù³Ñ³ñÃ»óÙ³Ý Ñ³Ù³ñ</t>
  </si>
  <si>
    <t>1-969</t>
  </si>
  <si>
    <t>E27-87-1</t>
  </si>
  <si>
    <t>E7-21</t>
  </si>
  <si>
    <t>º/μ ¹Çï³Ñáñ»ñÇ Ï³÷³ñÇãÝ»ñÇ ï»Õ³¹ñáõÙª 1800x1800, Ãáõç» Ùïáóáí</t>
  </si>
  <si>
    <t>Ê×Ç Ý³Ë³ß»ñïÇ ÉÇóù μ³ÏÇ ³/μ Í³ÍÏáõÛÃÇ ï³Ïª 100 ÙÙ, ïá÷³ÝáõÙáí</t>
  </si>
  <si>
    <t>Ê×Ç Ý³Ë³ß»ñïÇ ÉÇóù ë³Éí³ÍùÇ ¨ Ù³ÛÃÇ ³/μ-Ç ï³Ïª 100 ÙÙ, ïá÷³ÝáõÙ</t>
  </si>
  <si>
    <t>E15-74</t>
  </si>
  <si>
    <t>Üáñ Ù³ñ½³ë³ñù»ñÇ ÙáÝï³ÅáõÙ հեծանիվ</t>
  </si>
  <si>
    <t>E48-214</t>
  </si>
  <si>
    <t xml:space="preserve">Սիզախոտի  սերմի  ցանում </t>
  </si>
  <si>
    <t>Ռետինե  միաձույլ  15 մմ հաստ. գորգի  տեղադրում՝ գունավոր, գծանշմամբ (EPDM крошка (красный, оранжевый, изумрудный,  зеленое яблоко, синий, терракот, серый и др.) ըստ  համապատասխան տեխնոլոգիայի</t>
  </si>
  <si>
    <t>Սարքավորումներ</t>
  </si>
  <si>
    <t>Ընդամենը առանց սարքավորումների</t>
  </si>
  <si>
    <t>Ц8-364-1</t>
  </si>
  <si>
    <t>Մետաղական խողովակ D63x2,8 մմ, L=2,10 մ</t>
  </si>
  <si>
    <t>Èàôê²ìàðàôÂÚ²Ü ÐºÜ²êÚàôÜՆԵՐ  8 ՀԱՏ</t>
  </si>
  <si>
    <t>ÀÝ¹Ñ³ÝáõñÇ ³ñÅ»ùÁ  %</t>
  </si>
  <si>
    <t>ԱԱՀ</t>
  </si>
  <si>
    <t>Монтаж стальных конструкий беседки</t>
  </si>
  <si>
    <t xml:space="preserve">Бетонные плитки на сухой смеси цветные </t>
  </si>
  <si>
    <t xml:space="preserve">Разработка грунта </t>
  </si>
  <si>
    <t xml:space="preserve"> трубы стальные  40x40x2.5</t>
  </si>
  <si>
    <t xml:space="preserve"> трубы стальные  40x30x2.5</t>
  </si>
  <si>
    <t xml:space="preserve"> трубы стальные  30x20x2.5</t>
  </si>
  <si>
    <t xml:space="preserve"> трубы стальные  51x2,5</t>
  </si>
  <si>
    <t xml:space="preserve"> трубы стальные  32x2,5</t>
  </si>
  <si>
    <t>Итого</t>
  </si>
  <si>
    <t xml:space="preserve">Оборудование </t>
  </si>
  <si>
    <t>Итого без Оборудования</t>
  </si>
  <si>
    <t xml:space="preserve">скамейки </t>
  </si>
  <si>
    <t>установка скамеек</t>
  </si>
  <si>
    <t xml:space="preserve">мусорные урны </t>
  </si>
  <si>
    <t>установка мусорных урн</t>
  </si>
  <si>
    <t xml:space="preserve">погрузка и перевозка грунта </t>
  </si>
  <si>
    <t>слой из щебня 100мм</t>
  </si>
  <si>
    <t>Устройство бетонных фундаментов из бетона ª B20</t>
  </si>
  <si>
    <t>окраска стальных конструкций</t>
  </si>
  <si>
    <t>устройство кровли из цветный оцинкованных листов КП25-0.55</t>
  </si>
  <si>
    <t xml:space="preserve">  Беседка 
</t>
  </si>
  <si>
    <t>Обратная засыпка грунта</t>
  </si>
  <si>
    <t>Перевозка излишнего грунта</t>
  </si>
  <si>
    <t xml:space="preserve">Слой из щебня  100 мм
</t>
  </si>
  <si>
    <t>Устройство фундаментов из бетона  B20</t>
  </si>
  <si>
    <t xml:space="preserve">Трубы стальные  Dy=102x4 мм, L=6,0 м
</t>
  </si>
  <si>
    <t>Тубы стальные D63x2,8 мм, L=2,10 м</t>
  </si>
  <si>
    <t xml:space="preserve">Сталь листовая ՝ 150x150x4
</t>
  </si>
  <si>
    <t>LED светильник с аккумулятором ª 200w</t>
  </si>
  <si>
    <t>Наружное освещение    8 шт</t>
  </si>
  <si>
    <t>Установка новых базальтовых бортовых камней  150x300 мм</t>
  </si>
  <si>
    <t>Засыпка земли</t>
  </si>
  <si>
    <t>Установка новых базальтовых бортовых камнейª 100x200 мм</t>
  </si>
  <si>
    <t>Монтаж игр    ճոճանակ 2</t>
  </si>
  <si>
    <t>Монтаж игр    Վիգվամ</t>
  </si>
  <si>
    <t>Монтаж спортивных тренажеров  Лыжи</t>
  </si>
  <si>
    <t>Монтаж спортивных тренажеров  Велосипед</t>
  </si>
  <si>
    <t>Монтаж спортивных тренажеров  Для ног</t>
  </si>
  <si>
    <t>Монтаж спортивных тренажеров  Шаги</t>
  </si>
  <si>
    <t>Монтаж спортивных тренажеров  ШЕСТИУГОЛЬНИК</t>
  </si>
  <si>
    <t>Монтаж спортивных тренажеров  Брусья</t>
  </si>
  <si>
    <t xml:space="preserve">Монтаж стальных конструкций ограды </t>
  </si>
  <si>
    <t>трубы стальные ª 40x40x2.5</t>
  </si>
  <si>
    <t>трубы стальные ª 40x30x2.5</t>
  </si>
  <si>
    <t>трубы стальные ª 30x20x2.5</t>
  </si>
  <si>
    <t xml:space="preserve"> сталь листовая </t>
  </si>
  <si>
    <t xml:space="preserve">окраска антикорозийная </t>
  </si>
  <si>
    <t xml:space="preserve">разработка грунта </t>
  </si>
  <si>
    <t xml:space="preserve">Погрузка и вывоз излишнего грунта </t>
  </si>
  <si>
    <t xml:space="preserve">Слой из щебня 100мм под фундаменты </t>
  </si>
  <si>
    <t>Бетон  B20 фунндаменты</t>
  </si>
  <si>
    <t>Ограда-1</t>
  </si>
  <si>
    <t>Ограда-2</t>
  </si>
  <si>
    <t xml:space="preserve">п/п
</t>
  </si>
  <si>
    <t>номер шифра</t>
  </si>
  <si>
    <t xml:space="preserve">   наименование работ</t>
  </si>
  <si>
    <t>ед измерения</t>
  </si>
  <si>
    <t>кол</t>
  </si>
  <si>
    <t>стоимость единицы</t>
  </si>
  <si>
    <t>стоимость общая</t>
  </si>
  <si>
    <t>процент/ % /</t>
  </si>
  <si>
    <t>ндс</t>
  </si>
  <si>
    <t xml:space="preserve">слой из щебняª 100 мм </t>
  </si>
  <si>
    <t xml:space="preserve">                                                                                                                                                                                                                            Ступени из бетона
</t>
  </si>
  <si>
    <t xml:space="preserve">Ступени из бетона1 00 мм, B20 </t>
  </si>
  <si>
    <t>сетка арматурная՝ Փ10 A500c,  200x200 մմ</t>
  </si>
  <si>
    <t>Устройство ступеней , B20</t>
  </si>
  <si>
    <t xml:space="preserve">Облицовка базальтовыми плитками  30 мм </t>
  </si>
  <si>
    <t>Полировка базальтовых плиток</t>
  </si>
  <si>
    <t>Поручни</t>
  </si>
  <si>
    <t>Монтаж стальных конструкций поручней</t>
  </si>
  <si>
    <t xml:space="preserve">Слой из щебня 100мм
</t>
  </si>
  <si>
    <t xml:space="preserve">Устройство фундамента подпорной стены из бетонаª B20 </t>
  </si>
  <si>
    <t xml:space="preserve">Устройство тела подпорной стены из бетонаª B20 </t>
  </si>
  <si>
    <t>Битумная обмазка</t>
  </si>
  <si>
    <t>Слой из изогама</t>
  </si>
  <si>
    <t>Погрузка грунта</t>
  </si>
  <si>
    <t>Штукатурка цементная с сеткой</t>
  </si>
  <si>
    <t>Окраска фасадными красками</t>
  </si>
  <si>
    <t xml:space="preserve">ПОДПОРНАЯ СТЕНА -2, L=60.50  м , H=1.0  м </t>
  </si>
  <si>
    <t xml:space="preserve"> ПОДПОРНАЯ СТЕНА -1, L=71.50  м , </t>
  </si>
  <si>
    <t xml:space="preserve">Сверление отверстий ªª ö16  мм , L=550  мм </t>
  </si>
  <si>
    <t>Колпак из базальтаª 350  мм  50  мм  толщ</t>
  </si>
  <si>
    <t xml:space="preserve">труба прямоугольная  80x80x3.0  мм </t>
  </si>
  <si>
    <t xml:space="preserve">труба прямоугольная  80x60x3.0  мм </t>
  </si>
  <si>
    <t xml:space="preserve">труба прямоугольная  60x40x3.0  мм </t>
  </si>
  <si>
    <t xml:space="preserve">труба прямоугольная  40x20x2.0  мм </t>
  </si>
  <si>
    <t xml:space="preserve">труба прямоугольная  50x50x3.0  мм </t>
  </si>
  <si>
    <t xml:space="preserve">труба прямоугольная  50x30x2.0  мм </t>
  </si>
  <si>
    <t xml:space="preserve">сталь листоваяª 150x150x3.0  мм </t>
  </si>
  <si>
    <t xml:space="preserve">сталь листоваяª 100x100x3.0  мм </t>
  </si>
  <si>
    <t xml:space="preserve">сталь листоваяª 5000x1300x3.0  мм </t>
  </si>
  <si>
    <t xml:space="preserve">Пробка пластмассоваяª ö102  мм </t>
  </si>
  <si>
    <t>арматура ö16 A500c</t>
  </si>
  <si>
    <t>Бетонª B20 подпорной стены</t>
  </si>
  <si>
    <t>Колпак из базальтаª</t>
  </si>
  <si>
    <t xml:space="preserve">разборка
</t>
  </si>
  <si>
    <t>Разборка бетонных лотков</t>
  </si>
  <si>
    <t xml:space="preserve">Разборка бетонных ступеней </t>
  </si>
  <si>
    <t xml:space="preserve">Разборка  бортовых камней  150x300 мм </t>
  </si>
  <si>
    <t>Разборка покрытий колодцев</t>
  </si>
  <si>
    <t xml:space="preserve">разборка асфальтобетонного слоя </t>
  </si>
  <si>
    <t>разборка асфальтобетонного слоя отмостков</t>
  </si>
  <si>
    <t>разборка асфальтобетонного слоя тротуаров</t>
  </si>
  <si>
    <t>Разборка гаражей</t>
  </si>
  <si>
    <t>Разборка стен из туфа</t>
  </si>
  <si>
    <t>разборка беседки</t>
  </si>
  <si>
    <t>разборка пола беседки</t>
  </si>
  <si>
    <t>демонтаж скамеек</t>
  </si>
  <si>
    <t>демонтаж игр</t>
  </si>
  <si>
    <t>разбрка ограды</t>
  </si>
  <si>
    <t>Очистка территории от кустов</t>
  </si>
  <si>
    <t>Планировка грунта склонов</t>
  </si>
  <si>
    <t>погрузка и вывоз строй мусора</t>
  </si>
  <si>
    <t xml:space="preserve">Строительные работы
</t>
  </si>
  <si>
    <t>Газоны</t>
  </si>
  <si>
    <t xml:space="preserve">Почвенно-растительный слой </t>
  </si>
  <si>
    <t>слой из щебня под асфальтом ª 100 мм ,</t>
  </si>
  <si>
    <t>Мелкозернитое асфальтобетонное покрытие 50 мм</t>
  </si>
  <si>
    <t>плиты колодцев  1800x1800</t>
  </si>
  <si>
    <t>слой из щебня 100 мм</t>
  </si>
  <si>
    <t>подготовительный слой из бетона B12.50</t>
  </si>
  <si>
    <t>слой из щебняª 70мм</t>
  </si>
  <si>
    <t xml:space="preserve">Сухая цементно песчаная смесь  100  мм </t>
  </si>
  <si>
    <t>Плитки бетонные 60  мм</t>
  </si>
  <si>
    <t>сетка арматурная ª Bp-I,  150x150 мм</t>
  </si>
  <si>
    <t>м3</t>
  </si>
  <si>
    <t>100м3</t>
  </si>
  <si>
    <t>м2</t>
  </si>
  <si>
    <t>100м2</t>
  </si>
  <si>
    <t>հաт</t>
  </si>
  <si>
    <t>т</t>
  </si>
  <si>
    <t>Ковер резиновый 15 мм (EPDM крошка (красный, оранжевый, изумрудный,  зеленое яблоко, синий, терракот, серый и др.) ըսт  համապաтասխան тեխնոլոգիայի</t>
  </si>
  <si>
    <t>Монтаж игр    Արթուրի աշтարակ</t>
  </si>
  <si>
    <t>Монтаж игр    Պтույт 1,5մ</t>
  </si>
  <si>
    <t>Монтаж игр    ճոճանակ պանтոգրաֆ</t>
  </si>
  <si>
    <t>Монтаж игр    Աշтարակ</t>
  </si>
  <si>
    <t>Հ. Հովսեփյան</t>
  </si>
  <si>
    <t>ÙÇ³íáñÇ ³ñÅ»ùÁ Ñ³½³ñ ¹ñ³Ù</t>
  </si>
  <si>
    <t>Работы по благоустройству двора по адресу ул. Вильнюа 61</t>
  </si>
  <si>
    <t>ºðºì²Ü ø²Ô²øÆ Üàð Üàðø ì²ðâ²Î²Ü Þðæ²ÜÆ                                                                                                                                                                            Վիլնյուսի 61  շենքի բակի բարեկարգման աշխատանքներ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</si>
</sst>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\ ##0.00_р_._-;\-* #\ ##0.00_р_._-;_-* &quot;-&quot;??_р_._-;_-@_-"/>
    <numFmt numFmtId="165" formatCode="dd\.mm\.yyyy"/>
    <numFmt numFmtId="166" formatCode="0.000"/>
    <numFmt numFmtId="167" formatCode="0.0"/>
    <numFmt numFmtId="168" formatCode="_-* #,##0.00_р_._-;\-* #,##0.00_р_._-;_-* &quot;-&quot;??_р_._-;_-@_-"/>
    <numFmt numFmtId="169" formatCode="0.00000"/>
  </numFmts>
  <fonts count="84">
    <font>
      <sz val="10"/>
      <name val="Arial"/>
      <charset val="134"/>
    </font>
    <font>
      <sz val="10"/>
      <name val="Arial LatArm"/>
      <family val="2"/>
    </font>
    <font>
      <sz val="8"/>
      <name val="Arial LatArm"/>
      <family val="2"/>
    </font>
    <font>
      <sz val="9"/>
      <name val="Arial LatArm"/>
      <family val="2"/>
    </font>
    <font>
      <b/>
      <sz val="9"/>
      <name val="Arial LatArm"/>
      <family val="2"/>
    </font>
    <font>
      <b/>
      <sz val="11"/>
      <name val="Arial LatArm"/>
      <family val="2"/>
    </font>
    <font>
      <sz val="10"/>
      <name val="Arial Armenian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1"/>
    </font>
    <font>
      <sz val="11"/>
      <color indexed="60"/>
      <name val="Calibri"/>
      <family val="2"/>
    </font>
    <font>
      <sz val="10"/>
      <name val="Arial Armenian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0"/>
      <name val="Arial Cyr"/>
      <charset val="204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Armeni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 LatArm"/>
      <family val="2"/>
      <charset val="204"/>
    </font>
    <font>
      <i/>
      <sz val="10"/>
      <name val="Arial LatArm"/>
      <family val="2"/>
      <charset val="204"/>
    </font>
    <font>
      <b/>
      <sz val="11"/>
      <name val="Arial LatArm"/>
      <family val="2"/>
      <charset val="204"/>
    </font>
    <font>
      <sz val="10"/>
      <name val="Arial LatArm"/>
      <family val="2"/>
      <charset val="204"/>
    </font>
    <font>
      <sz val="9"/>
      <name val="Arial LatArm"/>
      <family val="2"/>
      <charset val="204"/>
    </font>
    <font>
      <b/>
      <sz val="10"/>
      <name val="Arial LatArm"/>
      <family val="2"/>
      <charset val="204"/>
    </font>
    <font>
      <b/>
      <sz val="8"/>
      <name val="Arial LatArm"/>
      <family val="2"/>
      <charset val="204"/>
    </font>
    <font>
      <sz val="9"/>
      <name val="Arial"/>
      <family val="2"/>
      <charset val="204"/>
    </font>
    <font>
      <b/>
      <sz val="9"/>
      <name val="Arial LatArm"/>
      <family val="2"/>
      <charset val="204"/>
    </font>
    <font>
      <sz val="9"/>
      <name val="Arial Armenian"/>
      <family val="2"/>
      <charset val="204"/>
    </font>
    <font>
      <sz val="9"/>
      <name val="Arial AM"/>
      <family val="2"/>
      <charset val="204"/>
    </font>
    <font>
      <b/>
      <sz val="10"/>
      <name val="Sylfaen"/>
      <family val="1"/>
      <charset val="204"/>
    </font>
    <font>
      <sz val="9"/>
      <name val="GHEA Grapalat"/>
      <family val="3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2"/>
      <name val="Arial LatArm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1"/>
      <name val="Arial LatArm"/>
      <family val="2"/>
      <charset val="204"/>
    </font>
    <font>
      <sz val="10"/>
      <color theme="0"/>
      <name val="Arial LatArm"/>
      <family val="2"/>
      <charset val="204"/>
    </font>
    <font>
      <sz val="9"/>
      <color theme="1"/>
      <name val="Arial LatArm"/>
      <family val="2"/>
      <charset val="204"/>
    </font>
    <font>
      <b/>
      <sz val="10"/>
      <color theme="1"/>
      <name val="Arial LatArm"/>
      <family val="2"/>
      <charset val="204"/>
    </font>
    <font>
      <sz val="9"/>
      <name val="Sylfaen"/>
      <family val="1"/>
    </font>
    <font>
      <sz val="9"/>
      <color theme="1"/>
      <name val="Arial AM"/>
      <family val="2"/>
      <charset val="204"/>
    </font>
    <font>
      <b/>
      <sz val="16"/>
      <name val="Arial LatArm"/>
      <family val="2"/>
      <charset val="204"/>
    </font>
    <font>
      <i/>
      <sz val="10"/>
      <name val="Arial Armenian"/>
      <family val="2"/>
    </font>
    <font>
      <b/>
      <sz val="10"/>
      <name val="Arial Armenian"/>
      <family val="2"/>
    </font>
    <font>
      <sz val="10"/>
      <color theme="0"/>
      <name val="Arial Armenian"/>
      <family val="2"/>
    </font>
    <font>
      <sz val="9"/>
      <name val="Arial Armenian"/>
      <family val="2"/>
    </font>
    <font>
      <sz val="8"/>
      <name val="Arial Armenian"/>
      <family val="2"/>
    </font>
    <font>
      <b/>
      <sz val="11"/>
      <name val="Arial Armenian"/>
      <family val="2"/>
    </font>
    <font>
      <sz val="11"/>
      <name val="Arial Armenian"/>
      <family val="2"/>
    </font>
    <font>
      <sz val="12"/>
      <name val="Arial Armenian"/>
      <family val="2"/>
    </font>
    <font>
      <b/>
      <sz val="12"/>
      <name val="Arial Armenian"/>
      <family val="2"/>
    </font>
    <font>
      <b/>
      <sz val="9"/>
      <name val="Arial Armenian"/>
      <family val="2"/>
    </font>
    <font>
      <b/>
      <sz val="8"/>
      <name val="Arial Armenian"/>
      <family val="2"/>
    </font>
  </fonts>
  <fills count="4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4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10" fillId="0" borderId="0"/>
    <xf numFmtId="0" fontId="6" fillId="0" borderId="0"/>
    <xf numFmtId="0" fontId="10" fillId="0" borderId="0"/>
    <xf numFmtId="0" fontId="7" fillId="0" borderId="0"/>
    <xf numFmtId="0" fontId="10" fillId="0" borderId="0"/>
    <xf numFmtId="0" fontId="6" fillId="0" borderId="0"/>
    <xf numFmtId="0" fontId="7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4" applyNumberFormat="0" applyAlignment="0" applyProtection="0"/>
    <xf numFmtId="0" fontId="12" fillId="20" borderId="5" applyNumberFormat="0" applyAlignment="0" applyProtection="0"/>
    <xf numFmtId="0" fontId="13" fillId="20" borderId="4" applyNumberFormat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21" borderId="10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0" borderId="0"/>
    <xf numFmtId="0" fontId="10" fillId="0" borderId="0"/>
    <xf numFmtId="0" fontId="21" fillId="0" borderId="0"/>
    <xf numFmtId="0" fontId="7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24" fillId="23" borderId="11" applyNumberFormat="0" applyFont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0" borderId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27" borderId="0" applyNumberFormat="0" applyBorder="0" applyAlignment="0" applyProtection="0"/>
    <xf numFmtId="0" fontId="29" fillId="30" borderId="0" applyNumberFormat="0" applyBorder="0" applyAlignment="0" applyProtection="0"/>
    <xf numFmtId="0" fontId="29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168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41" borderId="0" applyNumberFormat="0" applyBorder="0" applyAlignment="0" applyProtection="0"/>
    <xf numFmtId="0" fontId="31" fillId="29" borderId="4" applyNumberFormat="0" applyAlignment="0" applyProtection="0"/>
    <xf numFmtId="0" fontId="32" fillId="42" borderId="5" applyNumberFormat="0" applyAlignment="0" applyProtection="0"/>
    <xf numFmtId="0" fontId="33" fillId="42" borderId="4" applyNumberFormat="0" applyAlignment="0" applyProtection="0"/>
    <xf numFmtId="0" fontId="34" fillId="0" borderId="6" applyNumberFormat="0" applyFill="0" applyAlignment="0" applyProtection="0"/>
    <xf numFmtId="0" fontId="35" fillId="0" borderId="7" applyNumberFormat="0" applyFill="0" applyAlignment="0" applyProtection="0"/>
    <xf numFmtId="0" fontId="36" fillId="0" borderId="8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9" applyNumberFormat="0" applyFill="0" applyAlignment="0" applyProtection="0"/>
    <xf numFmtId="0" fontId="38" fillId="43" borderId="10" applyNumberFormat="0" applyAlignment="0" applyProtection="0"/>
    <xf numFmtId="0" fontId="39" fillId="0" borderId="0" applyNumberFormat="0" applyFill="0" applyBorder="0" applyAlignment="0" applyProtection="0"/>
    <xf numFmtId="0" fontId="40" fillId="44" borderId="0" applyNumberFormat="0" applyBorder="0" applyAlignment="0" applyProtection="0"/>
    <xf numFmtId="0" fontId="28" fillId="0" borderId="0"/>
    <xf numFmtId="0" fontId="28" fillId="0" borderId="0"/>
    <xf numFmtId="0" fontId="41" fillId="0" borderId="0"/>
    <xf numFmtId="0" fontId="42" fillId="25" borderId="0" applyNumberFormat="0" applyBorder="0" applyAlignment="0" applyProtection="0"/>
    <xf numFmtId="0" fontId="43" fillId="0" borderId="0" applyNumberFormat="0" applyFill="0" applyBorder="0" applyAlignment="0" applyProtection="0"/>
    <xf numFmtId="0" fontId="44" fillId="45" borderId="11" applyNumberFormat="0" applyFont="0" applyAlignment="0" applyProtection="0"/>
    <xf numFmtId="0" fontId="45" fillId="0" borderId="12" applyNumberFormat="0" applyFill="0" applyAlignment="0" applyProtection="0"/>
    <xf numFmtId="0" fontId="46" fillId="0" borderId="0" applyNumberFormat="0" applyFill="0" applyBorder="0" applyAlignment="0" applyProtection="0"/>
    <xf numFmtId="0" fontId="47" fillId="26" borderId="0" applyNumberFormat="0" applyBorder="0" applyAlignment="0" applyProtection="0"/>
    <xf numFmtId="0" fontId="28" fillId="0" borderId="0"/>
    <xf numFmtId="0" fontId="28" fillId="0" borderId="0"/>
  </cellStyleXfs>
  <cellXfs count="309">
    <xf numFmtId="0" fontId="0" fillId="0" borderId="0" xfId="0"/>
    <xf numFmtId="0" fontId="1" fillId="0" borderId="0" xfId="22" applyFont="1"/>
    <xf numFmtId="0" fontId="2" fillId="0" borderId="16" xfId="22" applyFont="1" applyBorder="1" applyAlignment="1">
      <alignment horizontal="center" vertical="center" wrapText="1"/>
    </xf>
    <xf numFmtId="0" fontId="3" fillId="0" borderId="14" xfId="22" applyFont="1" applyBorder="1" applyAlignment="1">
      <alignment horizontal="center" vertical="center" wrapText="1"/>
    </xf>
    <xf numFmtId="0" fontId="1" fillId="0" borderId="13" xfId="22" applyFont="1" applyBorder="1" applyAlignment="1">
      <alignment horizontal="center" vertical="center"/>
    </xf>
    <xf numFmtId="0" fontId="2" fillId="0" borderId="13" xfId="22" applyFont="1" applyBorder="1" applyAlignment="1">
      <alignment horizontal="center" vertical="center" textRotation="90" wrapText="1"/>
    </xf>
    <xf numFmtId="2" fontId="3" fillId="0" borderId="13" xfId="22" applyNumberFormat="1" applyFont="1" applyBorder="1" applyAlignment="1">
      <alignment horizontal="center" vertical="center" shrinkToFit="1"/>
    </xf>
    <xf numFmtId="0" fontId="1" fillId="0" borderId="15" xfId="22" applyFont="1" applyBorder="1" applyAlignment="1">
      <alignment horizontal="center" vertical="center" wrapText="1"/>
    </xf>
    <xf numFmtId="2" fontId="1" fillId="0" borderId="13" xfId="22" applyNumberFormat="1" applyFont="1" applyBorder="1" applyAlignment="1">
      <alignment horizontal="center" vertical="center" shrinkToFit="1"/>
    </xf>
    <xf numFmtId="0" fontId="3" fillId="0" borderId="13" xfId="22" applyFont="1" applyBorder="1" applyAlignment="1">
      <alignment horizontal="center" vertical="top" shrinkToFit="1"/>
    </xf>
    <xf numFmtId="49" fontId="3" fillId="0" borderId="13" xfId="22" applyNumberFormat="1" applyFont="1" applyBorder="1" applyAlignment="1">
      <alignment horizontal="center" vertical="top" wrapText="1"/>
    </xf>
    <xf numFmtId="0" fontId="3" fillId="0" borderId="13" xfId="22" applyFont="1" applyBorder="1" applyAlignment="1">
      <alignment horizontal="center" vertical="center"/>
    </xf>
    <xf numFmtId="0" fontId="3" fillId="0" borderId="13" xfId="22" applyFont="1" applyBorder="1" applyAlignment="1">
      <alignment horizontal="center" vertical="top"/>
    </xf>
    <xf numFmtId="0" fontId="1" fillId="0" borderId="13" xfId="22" applyFont="1" applyBorder="1" applyAlignment="1">
      <alignment horizontal="center" vertical="top" shrinkToFit="1"/>
    </xf>
    <xf numFmtId="49" fontId="1" fillId="0" borderId="13" xfId="22" applyNumberFormat="1" applyFont="1" applyBorder="1" applyAlignment="1">
      <alignment horizontal="center" vertical="top" wrapText="1"/>
    </xf>
    <xf numFmtId="166" fontId="3" fillId="0" borderId="13" xfId="22" applyNumberFormat="1" applyFont="1" applyBorder="1" applyAlignment="1">
      <alignment horizontal="center" vertical="center" shrinkToFit="1"/>
    </xf>
    <xf numFmtId="2" fontId="3" fillId="0" borderId="13" xfId="0" applyNumberFormat="1" applyFont="1" applyBorder="1" applyAlignment="1">
      <alignment horizontal="center" vertical="center" shrinkToFit="1"/>
    </xf>
    <xf numFmtId="0" fontId="49" fillId="0" borderId="0" xfId="22" applyFont="1" applyAlignment="1">
      <alignment horizontal="center"/>
    </xf>
    <xf numFmtId="0" fontId="51" fillId="0" borderId="0" xfId="22" applyFont="1" applyAlignment="1">
      <alignment horizontal="center"/>
    </xf>
    <xf numFmtId="165" fontId="53" fillId="0" borderId="0" xfId="22" applyNumberFormat="1" applyFont="1" applyAlignment="1">
      <alignment horizontal="left"/>
    </xf>
    <xf numFmtId="0" fontId="49" fillId="0" borderId="0" xfId="0" applyFont="1" applyAlignment="1">
      <alignment horizontal="left"/>
    </xf>
    <xf numFmtId="0" fontId="49" fillId="0" borderId="0" xfId="0" applyFont="1" applyAlignment="1">
      <alignment horizontal="center"/>
    </xf>
    <xf numFmtId="0" fontId="53" fillId="0" borderId="0" xfId="0" applyFont="1" applyAlignment="1">
      <alignment horizontal="center"/>
    </xf>
    <xf numFmtId="0" fontId="49" fillId="0" borderId="0" xfId="43" applyFont="1" applyAlignment="1">
      <alignment horizontal="left"/>
    </xf>
    <xf numFmtId="2" fontId="52" fillId="0" borderId="13" xfId="22" applyNumberFormat="1" applyFont="1" applyBorder="1" applyAlignment="1">
      <alignment horizontal="center" vertical="center" shrinkToFit="1"/>
    </xf>
    <xf numFmtId="2" fontId="57" fillId="0" borderId="13" xfId="0" applyNumberFormat="1" applyFont="1" applyBorder="1" applyAlignment="1">
      <alignment horizontal="center" vertical="center" shrinkToFit="1"/>
    </xf>
    <xf numFmtId="0" fontId="51" fillId="0" borderId="0" xfId="22" applyFont="1" applyAlignment="1">
      <alignment horizontal="center" vertical="center"/>
    </xf>
    <xf numFmtId="2" fontId="57" fillId="0" borderId="13" xfId="23" applyNumberFormat="1" applyFont="1" applyBorder="1" applyAlignment="1">
      <alignment horizontal="center" vertical="center" shrinkToFit="1"/>
    </xf>
    <xf numFmtId="2" fontId="52" fillId="0" borderId="13" xfId="29" applyNumberFormat="1" applyFont="1" applyBorder="1" applyAlignment="1">
      <alignment horizontal="center" vertical="center" shrinkToFit="1"/>
    </xf>
    <xf numFmtId="2" fontId="56" fillId="0" borderId="13" xfId="0" applyNumberFormat="1" applyFont="1" applyBorder="1" applyAlignment="1">
      <alignment horizontal="center" vertical="center" shrinkToFit="1"/>
    </xf>
    <xf numFmtId="0" fontId="0" fillId="0" borderId="13" xfId="0" applyBorder="1"/>
    <xf numFmtId="0" fontId="52" fillId="0" borderId="13" xfId="22" applyFont="1" applyBorder="1" applyAlignment="1">
      <alignment horizontal="center" vertical="top" shrinkToFit="1"/>
    </xf>
    <xf numFmtId="49" fontId="52" fillId="0" borderId="13" xfId="22" applyNumberFormat="1" applyFont="1" applyBorder="1" applyAlignment="1">
      <alignment horizontal="center" vertical="top" wrapText="1"/>
    </xf>
    <xf numFmtId="0" fontId="55" fillId="0" borderId="13" xfId="22" applyFont="1" applyBorder="1" applyAlignment="1">
      <alignment horizontal="center" vertical="center"/>
    </xf>
    <xf numFmtId="0" fontId="52" fillId="0" borderId="13" xfId="22" applyFont="1" applyBorder="1" applyAlignment="1">
      <alignment horizontal="center" vertical="center"/>
    </xf>
    <xf numFmtId="0" fontId="52" fillId="0" borderId="13" xfId="0" applyFont="1" applyBorder="1" applyAlignment="1">
      <alignment horizontal="center" vertical="top" shrinkToFit="1"/>
    </xf>
    <xf numFmtId="49" fontId="52" fillId="0" borderId="13" xfId="0" applyNumberFormat="1" applyFont="1" applyBorder="1" applyAlignment="1">
      <alignment horizontal="center" vertical="top" wrapText="1"/>
    </xf>
    <xf numFmtId="0" fontId="52" fillId="0" borderId="13" xfId="0" applyFont="1" applyBorder="1" applyAlignment="1">
      <alignment horizontal="center" vertical="center"/>
    </xf>
    <xf numFmtId="166" fontId="52" fillId="0" borderId="13" xfId="0" applyNumberFormat="1" applyFont="1" applyBorder="1" applyAlignment="1">
      <alignment horizontal="center" vertical="center" shrinkToFit="1"/>
    </xf>
    <xf numFmtId="2" fontId="52" fillId="0" borderId="13" xfId="0" applyNumberFormat="1" applyFont="1" applyBorder="1" applyAlignment="1">
      <alignment horizontal="center" vertical="center" shrinkToFit="1"/>
    </xf>
    <xf numFmtId="0" fontId="56" fillId="0" borderId="13" xfId="0" applyFont="1" applyBorder="1" applyAlignment="1">
      <alignment horizontal="center" vertical="top"/>
    </xf>
    <xf numFmtId="0" fontId="56" fillId="0" borderId="13" xfId="0" applyFont="1" applyBorder="1" applyAlignment="1">
      <alignment horizontal="center" vertical="center"/>
    </xf>
    <xf numFmtId="0" fontId="52" fillId="0" borderId="13" xfId="22" applyFont="1" applyBorder="1" applyAlignment="1">
      <alignment horizontal="center" vertical="top"/>
    </xf>
    <xf numFmtId="0" fontId="52" fillId="0" borderId="13" xfId="29" applyFont="1" applyBorder="1" applyAlignment="1">
      <alignment horizontal="center" vertical="top" shrinkToFit="1"/>
    </xf>
    <xf numFmtId="49" fontId="52" fillId="0" borderId="13" xfId="29" applyNumberFormat="1" applyFont="1" applyBorder="1" applyAlignment="1">
      <alignment horizontal="center" vertical="top" wrapText="1"/>
    </xf>
    <xf numFmtId="0" fontId="52" fillId="0" borderId="13" xfId="29" applyFont="1" applyBorder="1" applyAlignment="1">
      <alignment horizontal="center" vertical="center"/>
    </xf>
    <xf numFmtId="0" fontId="52" fillId="0" borderId="13" xfId="29" applyFont="1" applyBorder="1" applyAlignment="1">
      <alignment horizontal="center" vertical="top"/>
    </xf>
    <xf numFmtId="0" fontId="57" fillId="0" borderId="13" xfId="0" applyFont="1" applyBorder="1" applyAlignment="1">
      <alignment horizontal="center" vertical="top" shrinkToFit="1"/>
    </xf>
    <xf numFmtId="49" fontId="57" fillId="0" borderId="13" xfId="0" applyNumberFormat="1" applyFont="1" applyBorder="1" applyAlignment="1">
      <alignment horizontal="center" vertical="top" wrapText="1"/>
    </xf>
    <xf numFmtId="0" fontId="57" fillId="0" borderId="13" xfId="0" applyFont="1" applyBorder="1" applyAlignment="1">
      <alignment horizontal="center" vertical="center"/>
    </xf>
    <xf numFmtId="0" fontId="52" fillId="0" borderId="13" xfId="23" applyFont="1" applyBorder="1" applyAlignment="1">
      <alignment horizontal="center" vertical="top" shrinkToFit="1"/>
    </xf>
    <xf numFmtId="0" fontId="55" fillId="0" borderId="13" xfId="23" applyFont="1" applyBorder="1" applyAlignment="1">
      <alignment horizontal="center" vertical="center"/>
    </xf>
    <xf numFmtId="2" fontId="52" fillId="0" borderId="13" xfId="23" applyNumberFormat="1" applyFont="1" applyBorder="1" applyAlignment="1">
      <alignment horizontal="center" vertical="center" shrinkToFit="1"/>
    </xf>
    <xf numFmtId="0" fontId="51" fillId="0" borderId="13" xfId="22" applyFont="1" applyBorder="1" applyAlignment="1">
      <alignment horizontal="center" vertical="top" shrinkToFit="1"/>
    </xf>
    <xf numFmtId="0" fontId="51" fillId="0" borderId="13" xfId="22" applyFont="1" applyBorder="1" applyAlignment="1">
      <alignment horizontal="center" vertical="center"/>
    </xf>
    <xf numFmtId="2" fontId="51" fillId="0" borderId="13" xfId="22" applyNumberFormat="1" applyFont="1" applyBorder="1" applyAlignment="1">
      <alignment horizontal="center" vertical="center" shrinkToFit="1"/>
    </xf>
    <xf numFmtId="0" fontId="57" fillId="0" borderId="13" xfId="23" applyFont="1" applyBorder="1" applyAlignment="1">
      <alignment horizontal="center" vertical="center"/>
    </xf>
    <xf numFmtId="0" fontId="57" fillId="0" borderId="13" xfId="65" applyFont="1" applyBorder="1" applyAlignment="1">
      <alignment horizontal="center" vertical="top" shrinkToFit="1"/>
    </xf>
    <xf numFmtId="49" fontId="57" fillId="0" borderId="13" xfId="65" applyNumberFormat="1" applyFont="1" applyBorder="1" applyAlignment="1">
      <alignment horizontal="center" vertical="top" wrapText="1"/>
    </xf>
    <xf numFmtId="0" fontId="57" fillId="0" borderId="13" xfId="65" applyFont="1" applyBorder="1" applyAlignment="1">
      <alignment horizontal="center" vertical="center"/>
    </xf>
    <xf numFmtId="166" fontId="57" fillId="0" borderId="13" xfId="65" applyNumberFormat="1" applyFont="1" applyBorder="1" applyAlignment="1">
      <alignment horizontal="center" vertical="center" shrinkToFit="1"/>
    </xf>
    <xf numFmtId="0" fontId="57" fillId="0" borderId="13" xfId="65" applyFont="1" applyBorder="1" applyAlignment="1">
      <alignment horizontal="center" vertical="top"/>
    </xf>
    <xf numFmtId="0" fontId="60" fillId="0" borderId="13" xfId="0" applyFont="1" applyBorder="1" applyAlignment="1">
      <alignment horizontal="center" vertical="top" shrinkToFit="1"/>
    </xf>
    <xf numFmtId="49" fontId="60" fillId="0" borderId="13" xfId="0" applyNumberFormat="1" applyFont="1" applyBorder="1" applyAlignment="1">
      <alignment horizontal="center" vertical="top" wrapText="1"/>
    </xf>
    <xf numFmtId="0" fontId="60" fillId="0" borderId="13" xfId="0" applyFont="1" applyBorder="1" applyAlignment="1">
      <alignment horizontal="center" vertical="center"/>
    </xf>
    <xf numFmtId="2" fontId="60" fillId="0" borderId="13" xfId="0" applyNumberFormat="1" applyFont="1" applyBorder="1" applyAlignment="1">
      <alignment horizontal="center" vertical="center" shrinkToFit="1"/>
    </xf>
    <xf numFmtId="0" fontId="53" fillId="0" borderId="13" xfId="29" applyFont="1" applyBorder="1" applyAlignment="1">
      <alignment horizontal="center" vertical="top"/>
    </xf>
    <xf numFmtId="166" fontId="52" fillId="0" borderId="13" xfId="22" applyNumberFormat="1" applyFont="1" applyBorder="1" applyAlignment="1">
      <alignment horizontal="center" vertical="center" shrinkToFit="1"/>
    </xf>
    <xf numFmtId="0" fontId="57" fillId="0" borderId="13" xfId="32" applyFont="1" applyBorder="1" applyAlignment="1">
      <alignment horizontal="center" vertical="top" shrinkToFit="1"/>
    </xf>
    <xf numFmtId="49" fontId="57" fillId="0" borderId="13" xfId="32" applyNumberFormat="1" applyFont="1" applyBorder="1" applyAlignment="1">
      <alignment horizontal="center" vertical="top" wrapText="1"/>
    </xf>
    <xf numFmtId="0" fontId="57" fillId="0" borderId="13" xfId="32" applyFont="1" applyBorder="1" applyAlignment="1">
      <alignment horizontal="center" vertical="center"/>
    </xf>
    <xf numFmtId="2" fontId="57" fillId="0" borderId="13" xfId="32" applyNumberFormat="1" applyFont="1" applyBorder="1" applyAlignment="1">
      <alignment horizontal="center" vertical="center" shrinkToFit="1"/>
    </xf>
    <xf numFmtId="0" fontId="57" fillId="0" borderId="13" xfId="32" applyFont="1" applyBorder="1" applyAlignment="1">
      <alignment horizontal="center" vertical="top"/>
    </xf>
    <xf numFmtId="0" fontId="52" fillId="0" borderId="13" xfId="0" applyFont="1" applyBorder="1" applyAlignment="1">
      <alignment horizontal="center" vertical="top"/>
    </xf>
    <xf numFmtId="0" fontId="53" fillId="0" borderId="13" xfId="0" applyFont="1" applyBorder="1" applyAlignment="1">
      <alignment horizontal="center" vertical="center"/>
    </xf>
    <xf numFmtId="166" fontId="52" fillId="0" borderId="13" xfId="29" applyNumberFormat="1" applyFont="1" applyBorder="1" applyAlignment="1">
      <alignment horizontal="center" vertical="center" shrinkToFit="1"/>
    </xf>
    <xf numFmtId="167" fontId="52" fillId="0" borderId="13" xfId="29" applyNumberFormat="1" applyFont="1" applyBorder="1" applyAlignment="1">
      <alignment horizontal="center" vertical="center" shrinkToFit="1"/>
    </xf>
    <xf numFmtId="0" fontId="41" fillId="0" borderId="0" xfId="22" applyFont="1" applyAlignment="1">
      <alignment horizontal="center"/>
    </xf>
    <xf numFmtId="165" fontId="49" fillId="0" borderId="0" xfId="22" applyNumberFormat="1" applyFont="1" applyAlignment="1">
      <alignment horizontal="center"/>
    </xf>
    <xf numFmtId="0" fontId="49" fillId="0" borderId="0" xfId="42" applyFont="1" applyAlignment="1">
      <alignment horizontal="center"/>
    </xf>
    <xf numFmtId="0" fontId="53" fillId="0" borderId="13" xfId="0" applyFont="1" applyBorder="1" applyAlignment="1">
      <alignment horizontal="center"/>
    </xf>
    <xf numFmtId="0" fontId="0" fillId="0" borderId="0" xfId="0" applyAlignment="1">
      <alignment horizontal="center"/>
    </xf>
    <xf numFmtId="0" fontId="51" fillId="0" borderId="0" xfId="0" applyFont="1" applyAlignment="1">
      <alignment horizontal="center"/>
    </xf>
    <xf numFmtId="2" fontId="57" fillId="0" borderId="13" xfId="65" applyNumberFormat="1" applyFont="1" applyBorder="1" applyAlignment="1">
      <alignment horizontal="center" vertical="center" shrinkToFit="1"/>
    </xf>
    <xf numFmtId="0" fontId="28" fillId="0" borderId="13" xfId="65" applyFont="1" applyBorder="1" applyAlignment="1">
      <alignment horizontal="center" vertical="center" shrinkToFit="1"/>
    </xf>
    <xf numFmtId="165" fontId="53" fillId="0" borderId="0" xfId="22" applyNumberFormat="1" applyFont="1" applyAlignment="1">
      <alignment horizontal="center"/>
    </xf>
    <xf numFmtId="0" fontId="53" fillId="0" borderId="13" xfId="0" applyFont="1" applyBorder="1" applyAlignment="1">
      <alignment horizontal="center" vertical="center" wrapText="1"/>
    </xf>
    <xf numFmtId="0" fontId="49" fillId="0" borderId="0" xfId="43" applyFont="1" applyAlignment="1">
      <alignment horizontal="center"/>
    </xf>
    <xf numFmtId="49" fontId="51" fillId="0" borderId="13" xfId="22" applyNumberFormat="1" applyFont="1" applyBorder="1" applyAlignment="1">
      <alignment horizontal="center" vertical="top" wrapText="1"/>
    </xf>
    <xf numFmtId="0" fontId="59" fillId="0" borderId="13" xfId="23" applyFont="1" applyBorder="1" applyAlignment="1">
      <alignment horizontal="center" vertical="top"/>
    </xf>
    <xf numFmtId="0" fontId="0" fillId="0" borderId="13" xfId="0" applyBorder="1" applyAlignment="1">
      <alignment horizontal="center"/>
    </xf>
    <xf numFmtId="2" fontId="0" fillId="0" borderId="13" xfId="0" applyNumberFormat="1" applyBorder="1" applyAlignment="1">
      <alignment horizontal="center" vertical="center" wrapText="1"/>
    </xf>
    <xf numFmtId="2" fontId="0" fillId="0" borderId="0" xfId="0" applyNumberFormat="1"/>
    <xf numFmtId="2" fontId="0" fillId="0" borderId="13" xfId="0" applyNumberFormat="1" applyBorder="1"/>
    <xf numFmtId="0" fontId="50" fillId="0" borderId="13" xfId="0" applyFont="1" applyBorder="1" applyAlignment="1">
      <alignment horizontal="center" vertical="top"/>
    </xf>
    <xf numFmtId="0" fontId="50" fillId="0" borderId="13" xfId="0" applyFont="1" applyBorder="1" applyAlignment="1">
      <alignment horizontal="center" vertical="center"/>
    </xf>
    <xf numFmtId="2" fontId="50" fillId="0" borderId="13" xfId="0" applyNumberFormat="1" applyFont="1" applyBorder="1" applyAlignment="1">
      <alignment horizontal="center" vertical="center" shrinkToFit="1"/>
    </xf>
    <xf numFmtId="0" fontId="61" fillId="0" borderId="13" xfId="0" applyFont="1" applyBorder="1"/>
    <xf numFmtId="0" fontId="63" fillId="46" borderId="13" xfId="0" applyFont="1" applyFill="1" applyBorder="1" applyAlignment="1">
      <alignment horizontal="center" vertical="top"/>
    </xf>
    <xf numFmtId="0" fontId="63" fillId="46" borderId="13" xfId="0" applyFont="1" applyFill="1" applyBorder="1" applyAlignment="1">
      <alignment horizontal="center" vertical="center"/>
    </xf>
    <xf numFmtId="2" fontId="63" fillId="46" borderId="13" xfId="0" applyNumberFormat="1" applyFont="1" applyFill="1" applyBorder="1" applyAlignment="1">
      <alignment horizontal="center" vertical="center" shrinkToFit="1"/>
    </xf>
    <xf numFmtId="2" fontId="64" fillId="46" borderId="13" xfId="0" applyNumberFormat="1" applyFont="1" applyFill="1" applyBorder="1" applyAlignment="1">
      <alignment horizontal="center" vertical="center" wrapText="1"/>
    </xf>
    <xf numFmtId="2" fontId="65" fillId="46" borderId="13" xfId="0" applyNumberFormat="1" applyFont="1" applyFill="1" applyBorder="1" applyAlignment="1">
      <alignment horizontal="center" vertical="center" wrapText="1"/>
    </xf>
    <xf numFmtId="0" fontId="64" fillId="0" borderId="13" xfId="0" applyFont="1" applyBorder="1"/>
    <xf numFmtId="0" fontId="48" fillId="46" borderId="13" xfId="0" applyFont="1" applyFill="1" applyBorder="1" applyAlignment="1">
      <alignment horizontal="center" vertical="top"/>
    </xf>
    <xf numFmtId="0" fontId="48" fillId="46" borderId="13" xfId="0" applyFont="1" applyFill="1" applyBorder="1" applyAlignment="1">
      <alignment horizontal="center" vertical="center"/>
    </xf>
    <xf numFmtId="2" fontId="48" fillId="46" borderId="13" xfId="0" applyNumberFormat="1" applyFont="1" applyFill="1" applyBorder="1" applyAlignment="1">
      <alignment horizontal="center" vertical="center" shrinkToFit="1"/>
    </xf>
    <xf numFmtId="0" fontId="64" fillId="46" borderId="13" xfId="0" applyFont="1" applyFill="1" applyBorder="1"/>
    <xf numFmtId="2" fontId="65" fillId="46" borderId="13" xfId="0" applyNumberFormat="1" applyFont="1" applyFill="1" applyBorder="1"/>
    <xf numFmtId="0" fontId="66" fillId="0" borderId="13" xfId="0" applyFont="1" applyBorder="1" applyAlignment="1">
      <alignment horizontal="center" vertical="top"/>
    </xf>
    <xf numFmtId="10" fontId="66" fillId="0" borderId="13" xfId="0" applyNumberFormat="1" applyFont="1" applyBorder="1" applyAlignment="1">
      <alignment horizontal="center" vertical="center"/>
    </xf>
    <xf numFmtId="2" fontId="66" fillId="0" borderId="13" xfId="0" applyNumberFormat="1" applyFont="1" applyBorder="1" applyAlignment="1">
      <alignment horizontal="center" vertical="center" shrinkToFit="1"/>
    </xf>
    <xf numFmtId="0" fontId="66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top" shrinkToFit="1"/>
    </xf>
    <xf numFmtId="49" fontId="3" fillId="0" borderId="13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center"/>
    </xf>
    <xf numFmtId="0" fontId="41" fillId="0" borderId="0" xfId="22" applyFont="1" applyAlignment="1">
      <alignment horizontal="left"/>
    </xf>
    <xf numFmtId="0" fontId="51" fillId="0" borderId="0" xfId="22" applyFont="1" applyAlignment="1">
      <alignment horizontal="left"/>
    </xf>
    <xf numFmtId="0" fontId="53" fillId="0" borderId="13" xfId="0" applyFont="1" applyBorder="1" applyAlignment="1">
      <alignment horizontal="left" wrapText="1"/>
    </xf>
    <xf numFmtId="49" fontId="52" fillId="0" borderId="13" xfId="0" applyNumberFormat="1" applyFont="1" applyBorder="1" applyAlignment="1">
      <alignment horizontal="left" vertical="top" wrapText="1"/>
    </xf>
    <xf numFmtId="49" fontId="52" fillId="0" borderId="13" xfId="22" applyNumberFormat="1" applyFont="1" applyBorder="1" applyAlignment="1">
      <alignment horizontal="left" vertical="top" wrapText="1"/>
    </xf>
    <xf numFmtId="0" fontId="50" fillId="0" borderId="13" xfId="0" applyFont="1" applyBorder="1" applyAlignment="1">
      <alignment horizontal="left" vertical="top"/>
    </xf>
    <xf numFmtId="49" fontId="52" fillId="0" borderId="13" xfId="29" applyNumberFormat="1" applyFont="1" applyBorder="1" applyAlignment="1">
      <alignment horizontal="left" vertical="top" wrapText="1"/>
    </xf>
    <xf numFmtId="49" fontId="52" fillId="0" borderId="13" xfId="23" applyNumberFormat="1" applyFont="1" applyBorder="1" applyAlignment="1">
      <alignment horizontal="left" vertical="top" wrapText="1"/>
    </xf>
    <xf numFmtId="49" fontId="58" fillId="0" borderId="13" xfId="29" applyNumberFormat="1" applyFont="1" applyBorder="1" applyAlignment="1">
      <alignment horizontal="left" vertical="top" wrapText="1"/>
    </xf>
    <xf numFmtId="49" fontId="51" fillId="0" borderId="13" xfId="22" applyNumberFormat="1" applyFont="1" applyBorder="1" applyAlignment="1">
      <alignment horizontal="left" vertical="top" wrapText="1"/>
    </xf>
    <xf numFmtId="0" fontId="63" fillId="46" borderId="13" xfId="0" applyFont="1" applyFill="1" applyBorder="1" applyAlignment="1">
      <alignment horizontal="left" vertical="top"/>
    </xf>
    <xf numFmtId="0" fontId="59" fillId="0" borderId="13" xfId="23" applyFont="1" applyBorder="1" applyAlignment="1">
      <alignment horizontal="left" vertical="top"/>
    </xf>
    <xf numFmtId="49" fontId="52" fillId="0" borderId="13" xfId="65" applyNumberFormat="1" applyFont="1" applyBorder="1" applyAlignment="1">
      <alignment horizontal="left" vertical="top" wrapText="1"/>
    </xf>
    <xf numFmtId="0" fontId="51" fillId="0" borderId="13" xfId="65" applyFont="1" applyBorder="1" applyAlignment="1">
      <alignment horizontal="left" vertical="top" wrapText="1"/>
    </xf>
    <xf numFmtId="0" fontId="48" fillId="46" borderId="13" xfId="0" applyFont="1" applyFill="1" applyBorder="1" applyAlignment="1">
      <alignment horizontal="left" vertical="top"/>
    </xf>
    <xf numFmtId="0" fontId="53" fillId="0" borderId="13" xfId="29" applyFont="1" applyBorder="1" applyAlignment="1">
      <alignment horizontal="left" vertical="top"/>
    </xf>
    <xf numFmtId="0" fontId="54" fillId="0" borderId="13" xfId="0" applyFont="1" applyBorder="1" applyAlignment="1">
      <alignment horizontal="left" vertical="top"/>
    </xf>
    <xf numFmtId="0" fontId="53" fillId="0" borderId="13" xfId="0" applyFont="1" applyBorder="1" applyAlignment="1">
      <alignment horizontal="left" vertical="center" wrapText="1"/>
    </xf>
    <xf numFmtId="0" fontId="4" fillId="0" borderId="13" xfId="22" applyFont="1" applyBorder="1" applyAlignment="1">
      <alignment horizontal="left" vertical="center" wrapText="1"/>
    </xf>
    <xf numFmtId="49" fontId="3" fillId="0" borderId="13" xfId="22" applyNumberFormat="1" applyFont="1" applyBorder="1" applyAlignment="1">
      <alignment horizontal="left" vertical="top" wrapText="1"/>
    </xf>
    <xf numFmtId="49" fontId="3" fillId="0" borderId="13" xfId="0" applyNumberFormat="1" applyFont="1" applyBorder="1" applyAlignment="1">
      <alignment horizontal="left" vertical="top" wrapText="1"/>
    </xf>
    <xf numFmtId="49" fontId="1" fillId="0" borderId="13" xfId="22" applyNumberFormat="1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/>
    </xf>
    <xf numFmtId="0" fontId="0" fillId="0" borderId="0" xfId="0" applyAlignment="1">
      <alignment horizontal="left"/>
    </xf>
    <xf numFmtId="0" fontId="67" fillId="0" borderId="0" xfId="0" applyFont="1" applyAlignment="1">
      <alignment horizontal="center" vertical="center" shrinkToFit="1"/>
    </xf>
    <xf numFmtId="0" fontId="50" fillId="46" borderId="13" xfId="0" applyFont="1" applyFill="1" applyBorder="1" applyAlignment="1">
      <alignment horizontal="center" vertical="top"/>
    </xf>
    <xf numFmtId="0" fontId="50" fillId="46" borderId="13" xfId="0" applyFont="1" applyFill="1" applyBorder="1" applyAlignment="1">
      <alignment horizontal="left" vertical="top"/>
    </xf>
    <xf numFmtId="0" fontId="50" fillId="46" borderId="13" xfId="0" applyFont="1" applyFill="1" applyBorder="1" applyAlignment="1">
      <alignment horizontal="center" vertical="center"/>
    </xf>
    <xf numFmtId="2" fontId="50" fillId="46" borderId="13" xfId="0" applyNumberFormat="1" applyFont="1" applyFill="1" applyBorder="1" applyAlignment="1">
      <alignment horizontal="center" vertical="center" shrinkToFit="1"/>
    </xf>
    <xf numFmtId="2" fontId="61" fillId="46" borderId="13" xfId="0" applyNumberFormat="1" applyFont="1" applyFill="1" applyBorder="1" applyAlignment="1">
      <alignment horizontal="center" vertical="center" wrapText="1"/>
    </xf>
    <xf numFmtId="2" fontId="62" fillId="46" borderId="13" xfId="0" applyNumberFormat="1" applyFont="1" applyFill="1" applyBorder="1" applyAlignment="1">
      <alignment horizontal="center" vertical="center" wrapText="1"/>
    </xf>
    <xf numFmtId="0" fontId="61" fillId="46" borderId="13" xfId="0" applyFont="1" applyFill="1" applyBorder="1"/>
    <xf numFmtId="10" fontId="61" fillId="0" borderId="13" xfId="0" applyNumberFormat="1" applyFont="1" applyBorder="1"/>
    <xf numFmtId="0" fontId="2" fillId="0" borderId="1" xfId="22" applyFont="1" applyBorder="1" applyAlignment="1">
      <alignment horizontal="center" textRotation="90" wrapText="1"/>
    </xf>
    <xf numFmtId="49" fontId="68" fillId="0" borderId="13" xfId="29" applyNumberFormat="1" applyFont="1" applyBorder="1" applyAlignment="1">
      <alignment horizontal="left" vertical="top" wrapText="1"/>
    </xf>
    <xf numFmtId="0" fontId="69" fillId="0" borderId="13" xfId="29" applyFont="1" applyBorder="1" applyAlignment="1">
      <alignment horizontal="left" vertical="top"/>
    </xf>
    <xf numFmtId="49" fontId="3" fillId="0" borderId="13" xfId="22" applyNumberFormat="1" applyFont="1" applyBorder="1" applyAlignment="1">
      <alignment vertical="top" wrapText="1"/>
    </xf>
    <xf numFmtId="49" fontId="3" fillId="0" borderId="13" xfId="0" applyNumberFormat="1" applyFont="1" applyBorder="1" applyAlignment="1">
      <alignment vertical="top" wrapText="1"/>
    </xf>
    <xf numFmtId="49" fontId="70" fillId="0" borderId="13" xfId="32" applyNumberFormat="1" applyFont="1" applyBorder="1" applyAlignment="1">
      <alignment vertical="top" wrapText="1"/>
    </xf>
    <xf numFmtId="49" fontId="3" fillId="0" borderId="13" xfId="29" applyNumberFormat="1" applyFont="1" applyBorder="1" applyAlignment="1">
      <alignment vertical="top" wrapText="1"/>
    </xf>
    <xf numFmtId="49" fontId="52" fillId="0" borderId="13" xfId="0" applyNumberFormat="1" applyFont="1" applyBorder="1" applyAlignment="1">
      <alignment vertical="top" wrapText="1"/>
    </xf>
    <xf numFmtId="49" fontId="66" fillId="0" borderId="13" xfId="29" applyNumberFormat="1" applyFont="1" applyBorder="1" applyAlignment="1">
      <alignment vertical="top" wrapText="1"/>
    </xf>
    <xf numFmtId="49" fontId="66" fillId="0" borderId="13" xfId="22" applyNumberFormat="1" applyFont="1" applyBorder="1" applyAlignment="1">
      <alignment vertical="top" wrapText="1"/>
    </xf>
    <xf numFmtId="49" fontId="66" fillId="0" borderId="13" xfId="0" applyNumberFormat="1" applyFont="1" applyBorder="1" applyAlignment="1">
      <alignment vertical="top" wrapText="1"/>
    </xf>
    <xf numFmtId="49" fontId="52" fillId="0" borderId="13" xfId="22" applyNumberFormat="1" applyFont="1" applyBorder="1" applyAlignment="1">
      <alignment vertical="top" wrapText="1"/>
    </xf>
    <xf numFmtId="0" fontId="53" fillId="0" borderId="13" xfId="114" applyFont="1" applyBorder="1" applyAlignment="1">
      <alignment vertical="center" wrapText="1"/>
    </xf>
    <xf numFmtId="0" fontId="69" fillId="0" borderId="13" xfId="0" applyFont="1" applyBorder="1" applyAlignment="1">
      <alignment horizontal="left" vertical="center" wrapText="1"/>
    </xf>
    <xf numFmtId="49" fontId="68" fillId="0" borderId="13" xfId="22" applyNumberFormat="1" applyFont="1" applyBorder="1" applyAlignment="1">
      <alignment horizontal="left" vertical="top" wrapText="1"/>
    </xf>
    <xf numFmtId="0" fontId="1" fillId="0" borderId="13" xfId="22" applyFont="1" applyBorder="1" applyAlignment="1">
      <alignment horizontal="center" vertical="center" wrapText="1"/>
    </xf>
    <xf numFmtId="0" fontId="1" fillId="0" borderId="13" xfId="22" applyFont="1" applyBorder="1" applyAlignment="1">
      <alignment vertical="center" wrapText="1"/>
    </xf>
    <xf numFmtId="0" fontId="1" fillId="0" borderId="13" xfId="22" applyFont="1" applyBorder="1" applyAlignment="1">
      <alignment horizontal="center" vertical="center" textRotation="90" wrapText="1"/>
    </xf>
    <xf numFmtId="49" fontId="71" fillId="0" borderId="13" xfId="0" applyNumberFormat="1" applyFont="1" applyBorder="1" applyAlignment="1">
      <alignment horizontal="left" vertical="top" wrapText="1"/>
    </xf>
    <xf numFmtId="49" fontId="58" fillId="0" borderId="13" xfId="0" applyNumberFormat="1" applyFont="1" applyBorder="1" applyAlignment="1">
      <alignment vertical="top" wrapText="1"/>
    </xf>
    <xf numFmtId="166" fontId="0" fillId="0" borderId="13" xfId="0" applyNumberFormat="1" applyBorder="1" applyAlignment="1">
      <alignment horizontal="center" vertical="center" wrapText="1"/>
    </xf>
    <xf numFmtId="169" fontId="65" fillId="46" borderId="13" xfId="0" applyNumberFormat="1" applyFont="1" applyFill="1" applyBorder="1"/>
    <xf numFmtId="169" fontId="62" fillId="0" borderId="13" xfId="0" applyNumberFormat="1" applyFont="1" applyBorder="1"/>
    <xf numFmtId="0" fontId="1" fillId="0" borderId="0" xfId="22" applyFont="1" applyAlignment="1">
      <alignment horizontal="left"/>
    </xf>
    <xf numFmtId="10" fontId="0" fillId="0" borderId="3" xfId="0" applyNumberFormat="1" applyBorder="1" applyAlignment="1">
      <alignment horizontal="center"/>
    </xf>
    <xf numFmtId="10" fontId="0" fillId="0" borderId="1" xfId="0" applyNumberFormat="1" applyBorder="1" applyAlignment="1">
      <alignment horizontal="center"/>
    </xf>
    <xf numFmtId="10" fontId="0" fillId="0" borderId="2" xfId="0" applyNumberFormat="1" applyBorder="1" applyAlignment="1">
      <alignment horizontal="center"/>
    </xf>
    <xf numFmtId="0" fontId="53" fillId="0" borderId="16" xfId="0" applyFont="1" applyBorder="1" applyAlignment="1">
      <alignment horizontal="center" vertical="center"/>
    </xf>
    <xf numFmtId="0" fontId="53" fillId="0" borderId="17" xfId="0" applyFont="1" applyBorder="1" applyAlignment="1">
      <alignment horizontal="center" vertical="center"/>
    </xf>
    <xf numFmtId="0" fontId="72" fillId="0" borderId="0" xfId="22" applyFont="1" applyAlignment="1">
      <alignment horizontal="center" vertical="center" wrapText="1"/>
    </xf>
    <xf numFmtId="0" fontId="6" fillId="0" borderId="0" xfId="22" applyFont="1" applyAlignment="1">
      <alignment horizontal="center"/>
    </xf>
    <xf numFmtId="0" fontId="6" fillId="0" borderId="0" xfId="22" applyFont="1" applyAlignment="1">
      <alignment horizontal="left"/>
    </xf>
    <xf numFmtId="0" fontId="6" fillId="0" borderId="0" xfId="0" applyFont="1"/>
    <xf numFmtId="2" fontId="6" fillId="0" borderId="0" xfId="0" applyNumberFormat="1" applyFont="1"/>
    <xf numFmtId="0" fontId="73" fillId="0" borderId="0" xfId="22" applyFont="1" applyAlignment="1">
      <alignment horizontal="center"/>
    </xf>
    <xf numFmtId="0" fontId="6" fillId="0" borderId="0" xfId="22" applyFont="1" applyAlignment="1">
      <alignment horizontal="center" vertical="center"/>
    </xf>
    <xf numFmtId="165" fontId="74" fillId="0" borderId="0" xfId="22" applyNumberFormat="1" applyFont="1" applyAlignment="1">
      <alignment horizontal="left"/>
    </xf>
    <xf numFmtId="165" fontId="74" fillId="0" borderId="0" xfId="22" applyNumberFormat="1" applyFont="1" applyAlignment="1">
      <alignment horizontal="center"/>
    </xf>
    <xf numFmtId="165" fontId="73" fillId="0" borderId="0" xfId="22" applyNumberFormat="1" applyFont="1" applyAlignment="1">
      <alignment horizontal="center"/>
    </xf>
    <xf numFmtId="0" fontId="73" fillId="0" borderId="0" xfId="0" applyFont="1" applyAlignment="1">
      <alignment horizontal="center"/>
    </xf>
    <xf numFmtId="0" fontId="74" fillId="0" borderId="0" xfId="22" applyFont="1" applyAlignment="1">
      <alignment horizontal="center" vertical="center" wrapText="1"/>
    </xf>
    <xf numFmtId="0" fontId="73" fillId="0" borderId="0" xfId="0" applyFont="1" applyAlignment="1">
      <alignment horizontal="left"/>
    </xf>
    <xf numFmtId="0" fontId="7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3" fillId="0" borderId="0" xfId="43" applyFont="1" applyAlignment="1">
      <alignment horizontal="center"/>
    </xf>
    <xf numFmtId="0" fontId="73" fillId="0" borderId="0" xfId="43" applyFont="1" applyAlignment="1">
      <alignment horizontal="left"/>
    </xf>
    <xf numFmtId="0" fontId="73" fillId="0" borderId="0" xfId="42" applyFont="1" applyAlignment="1">
      <alignment horizontal="center"/>
    </xf>
    <xf numFmtId="0" fontId="75" fillId="0" borderId="0" xfId="0" applyFont="1" applyAlignment="1">
      <alignment horizontal="center" vertical="center" shrinkToFit="1"/>
    </xf>
    <xf numFmtId="0" fontId="76" fillId="0" borderId="13" xfId="22" applyFont="1" applyBorder="1" applyAlignment="1">
      <alignment horizontal="center" vertical="center" wrapText="1"/>
    </xf>
    <xf numFmtId="0" fontId="77" fillId="0" borderId="13" xfId="22" applyFont="1" applyBorder="1" applyAlignment="1">
      <alignment horizontal="center" vertical="center" wrapText="1"/>
    </xf>
    <xf numFmtId="0" fontId="76" fillId="0" borderId="13" xfId="22" applyFont="1" applyBorder="1" applyAlignment="1">
      <alignment horizontal="left" vertical="center" wrapText="1"/>
    </xf>
    <xf numFmtId="0" fontId="77" fillId="0" borderId="13" xfId="22" applyFont="1" applyBorder="1" applyAlignment="1">
      <alignment horizontal="center" vertical="center" textRotation="90" wrapText="1"/>
    </xf>
    <xf numFmtId="2" fontId="77" fillId="0" borderId="13" xfId="22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/>
    </xf>
    <xf numFmtId="0" fontId="74" fillId="0" borderId="13" xfId="0" applyFont="1" applyBorder="1" applyAlignment="1">
      <alignment horizontal="center"/>
    </xf>
    <xf numFmtId="0" fontId="74" fillId="0" borderId="13" xfId="0" applyFont="1" applyBorder="1" applyAlignment="1">
      <alignment horizontal="left" wrapText="1"/>
    </xf>
    <xf numFmtId="0" fontId="6" fillId="0" borderId="13" xfId="0" applyFont="1" applyBorder="1"/>
    <xf numFmtId="2" fontId="6" fillId="0" borderId="13" xfId="0" applyNumberFormat="1" applyFont="1" applyBorder="1"/>
    <xf numFmtId="0" fontId="76" fillId="0" borderId="13" xfId="22" applyFont="1" applyBorder="1" applyAlignment="1">
      <alignment horizontal="center" vertical="top" shrinkToFit="1"/>
    </xf>
    <xf numFmtId="49" fontId="76" fillId="0" borderId="13" xfId="22" applyNumberFormat="1" applyFont="1" applyBorder="1" applyAlignment="1">
      <alignment horizontal="center" vertical="top" wrapText="1"/>
    </xf>
    <xf numFmtId="49" fontId="76" fillId="0" borderId="13" xfId="0" applyNumberFormat="1" applyFont="1" applyBorder="1" applyAlignment="1">
      <alignment horizontal="left" vertical="top" wrapText="1"/>
    </xf>
    <xf numFmtId="0" fontId="76" fillId="0" borderId="13" xfId="22" applyFont="1" applyBorder="1" applyAlignment="1">
      <alignment horizontal="center" vertical="center"/>
    </xf>
    <xf numFmtId="2" fontId="76" fillId="0" borderId="13" xfId="22" applyNumberFormat="1" applyFont="1" applyBorder="1" applyAlignment="1">
      <alignment horizontal="center" vertical="center" shrinkToFit="1"/>
    </xf>
    <xf numFmtId="169" fontId="6" fillId="0" borderId="13" xfId="0" applyNumberFormat="1" applyFont="1" applyBorder="1" applyAlignment="1">
      <alignment horizontal="center" vertical="center" wrapText="1"/>
    </xf>
    <xf numFmtId="10" fontId="6" fillId="0" borderId="3" xfId="0" applyNumberFormat="1" applyFont="1" applyBorder="1" applyAlignment="1">
      <alignment horizontal="center"/>
    </xf>
    <xf numFmtId="10" fontId="6" fillId="0" borderId="1" xfId="0" applyNumberFormat="1" applyFont="1" applyBorder="1" applyAlignment="1">
      <alignment horizontal="center"/>
    </xf>
    <xf numFmtId="49" fontId="76" fillId="0" borderId="13" xfId="22" applyNumberFormat="1" applyFont="1" applyBorder="1" applyAlignment="1">
      <alignment horizontal="left" vertical="top" wrapText="1"/>
    </xf>
    <xf numFmtId="0" fontId="76" fillId="0" borderId="13" xfId="0" applyFont="1" applyBorder="1" applyAlignment="1">
      <alignment horizontal="center" vertical="top" shrinkToFit="1"/>
    </xf>
    <xf numFmtId="49" fontId="76" fillId="0" borderId="13" xfId="0" applyNumberFormat="1" applyFont="1" applyBorder="1" applyAlignment="1">
      <alignment horizontal="center" vertical="top" wrapText="1"/>
    </xf>
    <xf numFmtId="0" fontId="76" fillId="0" borderId="13" xfId="0" applyFont="1" applyBorder="1" applyAlignment="1">
      <alignment horizontal="center" vertical="center"/>
    </xf>
    <xf numFmtId="166" fontId="76" fillId="0" borderId="13" xfId="0" applyNumberFormat="1" applyFont="1" applyBorder="1" applyAlignment="1">
      <alignment horizontal="center" vertical="center" shrinkToFit="1"/>
    </xf>
    <xf numFmtId="2" fontId="76" fillId="0" borderId="13" xfId="0" applyNumberFormat="1" applyFont="1" applyBorder="1" applyAlignment="1">
      <alignment horizontal="center" vertical="center" shrinkToFit="1"/>
    </xf>
    <xf numFmtId="10" fontId="6" fillId="0" borderId="2" xfId="0" applyNumberFormat="1" applyFont="1" applyBorder="1" applyAlignment="1">
      <alignment horizontal="center"/>
    </xf>
    <xf numFmtId="0" fontId="78" fillId="46" borderId="13" xfId="0" applyFont="1" applyFill="1" applyBorder="1" applyAlignment="1">
      <alignment horizontal="center" vertical="top"/>
    </xf>
    <xf numFmtId="0" fontId="78" fillId="46" borderId="13" xfId="0" applyFont="1" applyFill="1" applyBorder="1" applyAlignment="1">
      <alignment horizontal="left" vertical="top"/>
    </xf>
    <xf numFmtId="0" fontId="78" fillId="46" borderId="13" xfId="0" applyFont="1" applyFill="1" applyBorder="1" applyAlignment="1">
      <alignment horizontal="center" vertical="center"/>
    </xf>
    <xf numFmtId="2" fontId="78" fillId="46" borderId="13" xfId="0" applyNumberFormat="1" applyFont="1" applyFill="1" applyBorder="1" applyAlignment="1">
      <alignment horizontal="center" vertical="center" shrinkToFit="1"/>
    </xf>
    <xf numFmtId="169" fontId="79" fillId="46" borderId="13" xfId="0" applyNumberFormat="1" applyFont="1" applyFill="1" applyBorder="1" applyAlignment="1">
      <alignment horizontal="center" vertical="center" wrapText="1"/>
    </xf>
    <xf numFmtId="169" fontId="78" fillId="46" borderId="13" xfId="0" applyNumberFormat="1" applyFont="1" applyFill="1" applyBorder="1" applyAlignment="1">
      <alignment horizontal="center" vertical="center" wrapText="1"/>
    </xf>
    <xf numFmtId="0" fontId="79" fillId="46" borderId="13" xfId="0" applyFont="1" applyFill="1" applyBorder="1"/>
    <xf numFmtId="0" fontId="76" fillId="0" borderId="13" xfId="22" applyFont="1" applyBorder="1" applyAlignment="1">
      <alignment horizontal="center" vertical="top"/>
    </xf>
    <xf numFmtId="0" fontId="76" fillId="0" borderId="13" xfId="29" applyFont="1" applyBorder="1" applyAlignment="1">
      <alignment horizontal="center" vertical="top" shrinkToFit="1"/>
    </xf>
    <xf numFmtId="49" fontId="76" fillId="0" borderId="13" xfId="29" applyNumberFormat="1" applyFont="1" applyBorder="1" applyAlignment="1">
      <alignment horizontal="center" vertical="top" wrapText="1"/>
    </xf>
    <xf numFmtId="49" fontId="76" fillId="0" borderId="13" xfId="29" applyNumberFormat="1" applyFont="1" applyBorder="1" applyAlignment="1">
      <alignment horizontal="left" vertical="top" wrapText="1"/>
    </xf>
    <xf numFmtId="0" fontId="76" fillId="0" borderId="13" xfId="29" applyFont="1" applyBorder="1" applyAlignment="1">
      <alignment horizontal="center" vertical="center"/>
    </xf>
    <xf numFmtId="2" fontId="76" fillId="0" borderId="13" xfId="29" applyNumberFormat="1" applyFont="1" applyBorder="1" applyAlignment="1">
      <alignment horizontal="center" vertical="center" shrinkToFit="1"/>
    </xf>
    <xf numFmtId="0" fontId="76" fillId="0" borderId="13" xfId="29" applyFont="1" applyBorder="1" applyAlignment="1">
      <alignment horizontal="center" vertical="top"/>
    </xf>
    <xf numFmtId="0" fontId="76" fillId="0" borderId="13" xfId="23" applyFont="1" applyBorder="1" applyAlignment="1">
      <alignment horizontal="center" vertical="top" shrinkToFit="1"/>
    </xf>
    <xf numFmtId="49" fontId="76" fillId="0" borderId="13" xfId="23" applyNumberFormat="1" applyFont="1" applyBorder="1" applyAlignment="1">
      <alignment horizontal="left" vertical="top" wrapText="1"/>
    </xf>
    <xf numFmtId="0" fontId="76" fillId="0" borderId="13" xfId="23" applyFont="1" applyBorder="1" applyAlignment="1">
      <alignment horizontal="center" vertical="center"/>
    </xf>
    <xf numFmtId="2" fontId="76" fillId="0" borderId="13" xfId="23" applyNumberFormat="1" applyFont="1" applyBorder="1" applyAlignment="1">
      <alignment horizontal="center" vertical="center" shrinkToFit="1"/>
    </xf>
    <xf numFmtId="0" fontId="6" fillId="0" borderId="13" xfId="22" applyFont="1" applyBorder="1" applyAlignment="1">
      <alignment horizontal="center" vertical="top" shrinkToFit="1"/>
    </xf>
    <xf numFmtId="49" fontId="6" fillId="0" borderId="13" xfId="22" applyNumberFormat="1" applyFont="1" applyBorder="1" applyAlignment="1">
      <alignment horizontal="center" vertical="top" wrapText="1"/>
    </xf>
    <xf numFmtId="49" fontId="6" fillId="0" borderId="13" xfId="22" applyNumberFormat="1" applyFont="1" applyBorder="1" applyAlignment="1">
      <alignment horizontal="left" vertical="top" wrapText="1"/>
    </xf>
    <xf numFmtId="0" fontId="6" fillId="0" borderId="13" xfId="22" applyFont="1" applyBorder="1" applyAlignment="1">
      <alignment horizontal="center" vertical="center"/>
    </xf>
    <xf numFmtId="2" fontId="6" fillId="0" borderId="13" xfId="22" applyNumberFormat="1" applyFont="1" applyBorder="1" applyAlignment="1">
      <alignment horizontal="center" vertical="center" shrinkToFit="1"/>
    </xf>
    <xf numFmtId="0" fontId="80" fillId="46" borderId="13" xfId="0" applyFont="1" applyFill="1" applyBorder="1" applyAlignment="1">
      <alignment horizontal="center" vertical="top"/>
    </xf>
    <xf numFmtId="0" fontId="80" fillId="46" borderId="13" xfId="0" applyFont="1" applyFill="1" applyBorder="1" applyAlignment="1">
      <alignment horizontal="left" vertical="top"/>
    </xf>
    <xf numFmtId="0" fontId="80" fillId="46" borderId="13" xfId="0" applyFont="1" applyFill="1" applyBorder="1" applyAlignment="1">
      <alignment horizontal="center" vertical="center"/>
    </xf>
    <xf numFmtId="2" fontId="80" fillId="46" borderId="13" xfId="0" applyNumberFormat="1" applyFont="1" applyFill="1" applyBorder="1" applyAlignment="1">
      <alignment horizontal="center" vertical="center" shrinkToFit="1"/>
    </xf>
    <xf numFmtId="169" fontId="80" fillId="46" borderId="13" xfId="0" applyNumberFormat="1" applyFont="1" applyFill="1" applyBorder="1" applyAlignment="1">
      <alignment horizontal="center" vertical="center" wrapText="1"/>
    </xf>
    <xf numFmtId="169" fontId="81" fillId="46" borderId="13" xfId="0" applyNumberFormat="1" applyFont="1" applyFill="1" applyBorder="1" applyAlignment="1">
      <alignment horizontal="center" vertical="center" wrapText="1"/>
    </xf>
    <xf numFmtId="0" fontId="74" fillId="0" borderId="13" xfId="23" applyFont="1" applyBorder="1" applyAlignment="1">
      <alignment horizontal="center" vertical="top"/>
    </xf>
    <xf numFmtId="0" fontId="74" fillId="0" borderId="13" xfId="23" applyFont="1" applyBorder="1" applyAlignment="1">
      <alignment horizontal="left" vertical="top"/>
    </xf>
    <xf numFmtId="0" fontId="81" fillId="46" borderId="13" xfId="0" applyFont="1" applyFill="1" applyBorder="1" applyAlignment="1">
      <alignment horizontal="center" vertical="top"/>
    </xf>
    <xf numFmtId="0" fontId="81" fillId="46" borderId="13" xfId="0" applyFont="1" applyFill="1" applyBorder="1" applyAlignment="1">
      <alignment horizontal="left" vertical="top"/>
    </xf>
    <xf numFmtId="0" fontId="81" fillId="46" borderId="13" xfId="0" applyFont="1" applyFill="1" applyBorder="1" applyAlignment="1">
      <alignment horizontal="center" vertical="center"/>
    </xf>
    <xf numFmtId="2" fontId="81" fillId="46" borderId="13" xfId="0" applyNumberFormat="1" applyFont="1" applyFill="1" applyBorder="1" applyAlignment="1">
      <alignment horizontal="center" vertical="center" shrinkToFit="1"/>
    </xf>
    <xf numFmtId="0" fontId="80" fillId="0" borderId="13" xfId="0" applyFont="1" applyBorder="1"/>
    <xf numFmtId="0" fontId="74" fillId="0" borderId="13" xfId="0" applyFont="1" applyBorder="1" applyAlignment="1">
      <alignment horizontal="center" vertical="center"/>
    </xf>
    <xf numFmtId="0" fontId="74" fillId="0" borderId="13" xfId="0" applyFont="1" applyBorder="1" applyAlignment="1">
      <alignment horizontal="left" vertical="center"/>
    </xf>
    <xf numFmtId="0" fontId="76" fillId="0" borderId="13" xfId="65" applyFont="1" applyBorder="1" applyAlignment="1">
      <alignment horizontal="center" vertical="top" shrinkToFit="1"/>
    </xf>
    <xf numFmtId="49" fontId="76" fillId="0" borderId="13" xfId="65" applyNumberFormat="1" applyFont="1" applyBorder="1" applyAlignment="1">
      <alignment horizontal="center" vertical="top" wrapText="1"/>
    </xf>
    <xf numFmtId="49" fontId="76" fillId="0" borderId="13" xfId="65" applyNumberFormat="1" applyFont="1" applyBorder="1" applyAlignment="1">
      <alignment horizontal="left" vertical="top" wrapText="1"/>
    </xf>
    <xf numFmtId="0" fontId="76" fillId="0" borderId="13" xfId="65" applyFont="1" applyBorder="1" applyAlignment="1">
      <alignment horizontal="center" vertical="center"/>
    </xf>
    <xf numFmtId="166" fontId="76" fillId="0" borderId="13" xfId="65" applyNumberFormat="1" applyFont="1" applyBorder="1" applyAlignment="1">
      <alignment horizontal="center" vertical="center" shrinkToFit="1"/>
    </xf>
    <xf numFmtId="2" fontId="76" fillId="0" borderId="13" xfId="65" applyNumberFormat="1" applyFont="1" applyBorder="1" applyAlignment="1">
      <alignment horizontal="center" vertical="center" shrinkToFit="1"/>
    </xf>
    <xf numFmtId="0" fontId="76" fillId="0" borderId="13" xfId="65" applyFont="1" applyBorder="1" applyAlignment="1">
      <alignment horizontal="center" vertical="top"/>
    </xf>
    <xf numFmtId="0" fontId="6" fillId="0" borderId="13" xfId="65" applyFont="1" applyBorder="1" applyAlignment="1">
      <alignment horizontal="left" vertical="top" wrapText="1"/>
    </xf>
    <xf numFmtId="0" fontId="6" fillId="0" borderId="13" xfId="65" applyFont="1" applyBorder="1" applyAlignment="1">
      <alignment horizontal="center" vertical="center" shrinkToFit="1"/>
    </xf>
    <xf numFmtId="0" fontId="80" fillId="46" borderId="13" xfId="0" applyFont="1" applyFill="1" applyBorder="1"/>
    <xf numFmtId="0" fontId="74" fillId="0" borderId="13" xfId="29" applyFont="1" applyBorder="1" applyAlignment="1">
      <alignment horizontal="center" vertical="top"/>
    </xf>
    <xf numFmtId="0" fontId="74" fillId="0" borderId="13" xfId="29" applyFont="1" applyBorder="1" applyAlignment="1">
      <alignment horizontal="left" vertical="top"/>
    </xf>
    <xf numFmtId="0" fontId="82" fillId="0" borderId="13" xfId="0" applyFont="1" applyBorder="1" applyAlignment="1">
      <alignment horizontal="center" vertical="top"/>
    </xf>
    <xf numFmtId="0" fontId="83" fillId="0" borderId="13" xfId="0" applyFont="1" applyBorder="1" applyAlignment="1">
      <alignment horizontal="left" vertical="top"/>
    </xf>
    <xf numFmtId="0" fontId="82" fillId="0" borderId="13" xfId="0" applyFont="1" applyBorder="1" applyAlignment="1">
      <alignment horizontal="center" vertical="center"/>
    </xf>
    <xf numFmtId="2" fontId="82" fillId="0" borderId="13" xfId="0" applyNumberFormat="1" applyFont="1" applyBorder="1" applyAlignment="1">
      <alignment horizontal="center" vertical="center" shrinkToFit="1"/>
    </xf>
    <xf numFmtId="166" fontId="76" fillId="0" borderId="13" xfId="22" applyNumberFormat="1" applyFont="1" applyBorder="1" applyAlignment="1">
      <alignment horizontal="center" vertical="center" shrinkToFit="1"/>
    </xf>
    <xf numFmtId="0" fontId="76" fillId="0" borderId="13" xfId="32" applyFont="1" applyBorder="1" applyAlignment="1">
      <alignment horizontal="center" vertical="top" shrinkToFit="1"/>
    </xf>
    <xf numFmtId="49" fontId="76" fillId="0" borderId="13" xfId="32" applyNumberFormat="1" applyFont="1" applyBorder="1" applyAlignment="1">
      <alignment horizontal="center" vertical="top" wrapText="1"/>
    </xf>
    <xf numFmtId="49" fontId="76" fillId="0" borderId="13" xfId="32" applyNumberFormat="1" applyFont="1" applyBorder="1" applyAlignment="1">
      <alignment horizontal="left" vertical="top" wrapText="1"/>
    </xf>
    <xf numFmtId="0" fontId="76" fillId="0" borderId="13" xfId="32" applyFont="1" applyBorder="1" applyAlignment="1">
      <alignment horizontal="center" vertical="center"/>
    </xf>
    <xf numFmtId="2" fontId="76" fillId="0" borderId="13" xfId="32" applyNumberFormat="1" applyFont="1" applyBorder="1" applyAlignment="1">
      <alignment horizontal="center" vertical="center" shrinkToFit="1"/>
    </xf>
    <xf numFmtId="0" fontId="76" fillId="0" borderId="13" xfId="32" applyFont="1" applyBorder="1" applyAlignment="1">
      <alignment horizontal="center" vertical="top"/>
    </xf>
    <xf numFmtId="0" fontId="76" fillId="0" borderId="13" xfId="0" applyFont="1" applyBorder="1" applyAlignment="1">
      <alignment horizontal="center" vertical="top"/>
    </xf>
    <xf numFmtId="0" fontId="74" fillId="0" borderId="13" xfId="0" applyFont="1" applyBorder="1" applyAlignment="1">
      <alignment horizontal="center" vertical="center" wrapText="1"/>
    </xf>
    <xf numFmtId="0" fontId="74" fillId="0" borderId="13" xfId="0" applyFont="1" applyBorder="1" applyAlignment="1">
      <alignment horizontal="left" vertical="center" wrapText="1"/>
    </xf>
    <xf numFmtId="166" fontId="76" fillId="0" borderId="13" xfId="29" applyNumberFormat="1" applyFont="1" applyBorder="1" applyAlignment="1">
      <alignment horizontal="center" vertical="center" shrinkToFit="1"/>
    </xf>
    <xf numFmtId="167" fontId="76" fillId="0" borderId="13" xfId="29" applyNumberFormat="1" applyFont="1" applyBorder="1" applyAlignment="1">
      <alignment horizontal="center" vertical="center" shrinkToFit="1"/>
    </xf>
    <xf numFmtId="169" fontId="6" fillId="0" borderId="13" xfId="0" applyNumberFormat="1" applyFont="1" applyBorder="1"/>
    <xf numFmtId="169" fontId="80" fillId="46" borderId="13" xfId="0" applyNumberFormat="1" applyFont="1" applyFill="1" applyBorder="1"/>
    <xf numFmtId="169" fontId="81" fillId="46" borderId="13" xfId="0" applyNumberFormat="1" applyFont="1" applyFill="1" applyBorder="1"/>
    <xf numFmtId="0" fontId="77" fillId="0" borderId="16" xfId="22" applyFont="1" applyBorder="1" applyAlignment="1">
      <alignment horizontal="center" vertical="center" wrapText="1"/>
    </xf>
    <xf numFmtId="0" fontId="82" fillId="0" borderId="13" xfId="22" applyFont="1" applyBorder="1" applyAlignment="1">
      <alignment horizontal="left" vertical="center" wrapText="1"/>
    </xf>
    <xf numFmtId="0" fontId="6" fillId="0" borderId="15" xfId="22" applyFont="1" applyBorder="1" applyAlignment="1">
      <alignment horizontal="center" vertical="center" wrapText="1"/>
    </xf>
    <xf numFmtId="0" fontId="77" fillId="0" borderId="1" xfId="22" applyFont="1" applyBorder="1" applyAlignment="1">
      <alignment horizontal="center" textRotation="90" wrapText="1"/>
    </xf>
    <xf numFmtId="0" fontId="78" fillId="0" borderId="13" xfId="0" applyFont="1" applyBorder="1" applyAlignment="1">
      <alignment horizontal="center" vertical="top"/>
    </xf>
    <xf numFmtId="0" fontId="78" fillId="0" borderId="13" xfId="0" applyFont="1" applyBorder="1" applyAlignment="1">
      <alignment horizontal="left" vertical="top"/>
    </xf>
    <xf numFmtId="0" fontId="78" fillId="0" borderId="13" xfId="0" applyFont="1" applyBorder="1" applyAlignment="1">
      <alignment horizontal="center" vertical="center"/>
    </xf>
    <xf numFmtId="2" fontId="78" fillId="0" borderId="13" xfId="0" applyNumberFormat="1" applyFont="1" applyBorder="1" applyAlignment="1">
      <alignment horizontal="center" vertical="center" shrinkToFit="1"/>
    </xf>
    <xf numFmtId="0" fontId="79" fillId="0" borderId="13" xfId="0" applyFont="1" applyBorder="1"/>
    <xf numFmtId="169" fontId="78" fillId="0" borderId="13" xfId="0" applyNumberFormat="1" applyFont="1" applyBorder="1"/>
    <xf numFmtId="10" fontId="79" fillId="0" borderId="13" xfId="0" applyNumberFormat="1" applyFont="1" applyBorder="1"/>
    <xf numFmtId="0" fontId="79" fillId="0" borderId="13" xfId="0" applyFont="1" applyBorder="1" applyAlignment="1">
      <alignment horizontal="center" vertical="top"/>
    </xf>
    <xf numFmtId="10" fontId="79" fillId="0" borderId="13" xfId="0" applyNumberFormat="1" applyFont="1" applyBorder="1" applyAlignment="1">
      <alignment horizontal="center" vertical="center"/>
    </xf>
    <xf numFmtId="2" fontId="79" fillId="0" borderId="13" xfId="0" applyNumberFormat="1" applyFont="1" applyBorder="1" applyAlignment="1">
      <alignment horizontal="center" vertical="center" shrinkToFit="1"/>
    </xf>
    <xf numFmtId="0" fontId="79" fillId="0" borderId="13" xfId="0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6" fillId="0" borderId="0" xfId="22" applyFont="1" applyAlignment="1">
      <alignment horizontal="left"/>
    </xf>
    <xf numFmtId="0" fontId="6" fillId="0" borderId="0" xfId="22" applyFont="1"/>
  </cellXfs>
  <cellStyles count="124">
    <cellStyle name="20% - Акцент1" xfId="1" xr:uid="{00000000-0005-0000-0000-000000000000}"/>
    <cellStyle name="20% - Акцент1 2" xfId="73" xr:uid="{00000000-0005-0000-0000-000001000000}"/>
    <cellStyle name="20% - Акцент2" xfId="2" xr:uid="{00000000-0005-0000-0000-000002000000}"/>
    <cellStyle name="20% - Акцент2 2" xfId="74" xr:uid="{00000000-0005-0000-0000-000003000000}"/>
    <cellStyle name="20% - Акцент3" xfId="3" xr:uid="{00000000-0005-0000-0000-000004000000}"/>
    <cellStyle name="20% - Акцент3 2" xfId="75" xr:uid="{00000000-0005-0000-0000-000005000000}"/>
    <cellStyle name="20% - Акцент4" xfId="4" xr:uid="{00000000-0005-0000-0000-000006000000}"/>
    <cellStyle name="20% - Акцент4 2" xfId="76" xr:uid="{00000000-0005-0000-0000-000007000000}"/>
    <cellStyle name="20% - Акцент5" xfId="5" xr:uid="{00000000-0005-0000-0000-000008000000}"/>
    <cellStyle name="20% - Акцент5 2" xfId="77" xr:uid="{00000000-0005-0000-0000-000009000000}"/>
    <cellStyle name="20% - Акцент6" xfId="6" xr:uid="{00000000-0005-0000-0000-00000A000000}"/>
    <cellStyle name="20% - Акцент6 2" xfId="78" xr:uid="{00000000-0005-0000-0000-00000B000000}"/>
    <cellStyle name="40% - Акцент1" xfId="7" xr:uid="{00000000-0005-0000-0000-00000C000000}"/>
    <cellStyle name="40% - Акцент1 2" xfId="79" xr:uid="{00000000-0005-0000-0000-00000D000000}"/>
    <cellStyle name="40% - Акцент2" xfId="8" xr:uid="{00000000-0005-0000-0000-00000E000000}"/>
    <cellStyle name="40% - Акцент2 2" xfId="80" xr:uid="{00000000-0005-0000-0000-00000F000000}"/>
    <cellStyle name="40% - Акцент3" xfId="9" xr:uid="{00000000-0005-0000-0000-000010000000}"/>
    <cellStyle name="40% - Акцент3 2" xfId="81" xr:uid="{00000000-0005-0000-0000-000011000000}"/>
    <cellStyle name="40% - Акцент4" xfId="10" xr:uid="{00000000-0005-0000-0000-000012000000}"/>
    <cellStyle name="40% - Акцент4 2" xfId="82" xr:uid="{00000000-0005-0000-0000-000013000000}"/>
    <cellStyle name="40% - Акцент5" xfId="11" xr:uid="{00000000-0005-0000-0000-000014000000}"/>
    <cellStyle name="40% - Акцент5 2" xfId="83" xr:uid="{00000000-0005-0000-0000-000015000000}"/>
    <cellStyle name="40% - Акцент6" xfId="12" xr:uid="{00000000-0005-0000-0000-000016000000}"/>
    <cellStyle name="40% - Акцент6 2" xfId="84" xr:uid="{00000000-0005-0000-0000-000017000000}"/>
    <cellStyle name="60% - Акцент1" xfId="13" xr:uid="{00000000-0005-0000-0000-000018000000}"/>
    <cellStyle name="60% - Акцент1 2" xfId="85" xr:uid="{00000000-0005-0000-0000-000019000000}"/>
    <cellStyle name="60% - Акцент2" xfId="14" xr:uid="{00000000-0005-0000-0000-00001A000000}"/>
    <cellStyle name="60% - Акцент2 2" xfId="86" xr:uid="{00000000-0005-0000-0000-00001B000000}"/>
    <cellStyle name="60% - Акцент3" xfId="15" xr:uid="{00000000-0005-0000-0000-00001C000000}"/>
    <cellStyle name="60% - Акцент3 2" xfId="87" xr:uid="{00000000-0005-0000-0000-00001D000000}"/>
    <cellStyle name="60% - Акцент4" xfId="16" xr:uid="{00000000-0005-0000-0000-00001E000000}"/>
    <cellStyle name="60% - Акцент4 2" xfId="88" xr:uid="{00000000-0005-0000-0000-00001F000000}"/>
    <cellStyle name="60% - Акцент5" xfId="17" xr:uid="{00000000-0005-0000-0000-000020000000}"/>
    <cellStyle name="60% - Акцент5 2" xfId="89" xr:uid="{00000000-0005-0000-0000-000021000000}"/>
    <cellStyle name="60% - Акцент6" xfId="18" xr:uid="{00000000-0005-0000-0000-000022000000}"/>
    <cellStyle name="60% - Акцент6 2" xfId="90" xr:uid="{00000000-0005-0000-0000-000023000000}"/>
    <cellStyle name="Comma 2" xfId="19" xr:uid="{00000000-0005-0000-0000-000024000000}"/>
    <cellStyle name="Comma 2 2" xfId="91" xr:uid="{00000000-0005-0000-0000-000025000000}"/>
    <cellStyle name="Normal" xfId="0" builtinId="0"/>
    <cellStyle name="Normal 10" xfId="20" xr:uid="{00000000-0005-0000-0000-000027000000}"/>
    <cellStyle name="Normal 10 2" xfId="123" xr:uid="{00000000-0005-0000-0000-000028000000}"/>
    <cellStyle name="Normal 10 3" xfId="92" xr:uid="{00000000-0005-0000-0000-000029000000}"/>
    <cellStyle name="Normal 2" xfId="21" xr:uid="{00000000-0005-0000-0000-00002A000000}"/>
    <cellStyle name="Normal 2 2" xfId="22" xr:uid="{00000000-0005-0000-0000-00002B000000}"/>
    <cellStyle name="Normal 2 2 2" xfId="23" xr:uid="{00000000-0005-0000-0000-00002C000000}"/>
    <cellStyle name="Normal 2 2 3" xfId="24" xr:uid="{00000000-0005-0000-0000-00002D000000}"/>
    <cellStyle name="Normal 2 2_ALL 2011 tiv" xfId="25" xr:uid="{00000000-0005-0000-0000-00002E000000}"/>
    <cellStyle name="Normal 2 3" xfId="26" xr:uid="{00000000-0005-0000-0000-00002F000000}"/>
    <cellStyle name="Normal 2 3 2" xfId="93" xr:uid="{00000000-0005-0000-0000-000030000000}"/>
    <cellStyle name="Normal 2 4" xfId="27" xr:uid="{00000000-0005-0000-0000-000031000000}"/>
    <cellStyle name="Normal 2_1.Копия SMETA BANADZEV-26.08.2015 (1) (1)" xfId="28" xr:uid="{00000000-0005-0000-0000-000032000000}"/>
    <cellStyle name="Normal 3" xfId="29" xr:uid="{00000000-0005-0000-0000-000033000000}"/>
    <cellStyle name="Normal 3 2" xfId="30" xr:uid="{00000000-0005-0000-0000-000034000000}"/>
    <cellStyle name="Normal 3 2 2" xfId="31" xr:uid="{00000000-0005-0000-0000-000035000000}"/>
    <cellStyle name="Normal 3 2 3" xfId="32" xr:uid="{00000000-0005-0000-0000-000036000000}"/>
    <cellStyle name="Normal 3 2 4" xfId="94" xr:uid="{00000000-0005-0000-0000-000037000000}"/>
    <cellStyle name="Normal 3 3" xfId="33" xr:uid="{00000000-0005-0000-0000-000038000000}"/>
    <cellStyle name="Normal 3_1.Копия SMETA BANADZEV-26.08.2015 (1) (1)" xfId="34" xr:uid="{00000000-0005-0000-0000-000039000000}"/>
    <cellStyle name="Normal 4" xfId="35" xr:uid="{00000000-0005-0000-0000-00003A000000}"/>
    <cellStyle name="Normal 5" xfId="36" xr:uid="{00000000-0005-0000-0000-00003B000000}"/>
    <cellStyle name="Normal 6" xfId="37" xr:uid="{00000000-0005-0000-0000-00003C000000}"/>
    <cellStyle name="Normal 7" xfId="38" xr:uid="{00000000-0005-0000-0000-00003D000000}"/>
    <cellStyle name="Normal 7 2" xfId="39" xr:uid="{00000000-0005-0000-0000-00003E000000}"/>
    <cellStyle name="Normal 8" xfId="40" xr:uid="{00000000-0005-0000-0000-00003F000000}"/>
    <cellStyle name="Normal 8 2" xfId="95" xr:uid="{00000000-0005-0000-0000-000040000000}"/>
    <cellStyle name="Normal 9" xfId="41" xr:uid="{00000000-0005-0000-0000-000041000000}"/>
    <cellStyle name="Normal_Artchut-2_plotina 2" xfId="42" xr:uid="{00000000-0005-0000-0000-000042000000}"/>
    <cellStyle name="Normal_Artchut-2_plotina 2 2" xfId="43" xr:uid="{00000000-0005-0000-0000-000043000000}"/>
    <cellStyle name="Percent 2" xfId="44" xr:uid="{00000000-0005-0000-0000-000044000000}"/>
    <cellStyle name="Акцент1" xfId="45" xr:uid="{00000000-0005-0000-0000-000045000000}"/>
    <cellStyle name="Акцент1 2" xfId="96" xr:uid="{00000000-0005-0000-0000-000046000000}"/>
    <cellStyle name="Акцент2" xfId="46" xr:uid="{00000000-0005-0000-0000-000047000000}"/>
    <cellStyle name="Акцент2 2" xfId="97" xr:uid="{00000000-0005-0000-0000-000048000000}"/>
    <cellStyle name="Акцент3" xfId="47" xr:uid="{00000000-0005-0000-0000-000049000000}"/>
    <cellStyle name="Акцент3 2" xfId="98" xr:uid="{00000000-0005-0000-0000-00004A000000}"/>
    <cellStyle name="Акцент4" xfId="48" xr:uid="{00000000-0005-0000-0000-00004B000000}"/>
    <cellStyle name="Акцент4 2" xfId="99" xr:uid="{00000000-0005-0000-0000-00004C000000}"/>
    <cellStyle name="Акцент5" xfId="49" xr:uid="{00000000-0005-0000-0000-00004D000000}"/>
    <cellStyle name="Акцент5 2" xfId="100" xr:uid="{00000000-0005-0000-0000-00004E000000}"/>
    <cellStyle name="Акцент6" xfId="50" xr:uid="{00000000-0005-0000-0000-00004F000000}"/>
    <cellStyle name="Акцент6 2" xfId="101" xr:uid="{00000000-0005-0000-0000-000050000000}"/>
    <cellStyle name="Ввод " xfId="51" xr:uid="{00000000-0005-0000-0000-000051000000}"/>
    <cellStyle name="Ввод  2" xfId="102" xr:uid="{00000000-0005-0000-0000-000052000000}"/>
    <cellStyle name="Вывод" xfId="52" xr:uid="{00000000-0005-0000-0000-000053000000}"/>
    <cellStyle name="Вывод 2" xfId="103" xr:uid="{00000000-0005-0000-0000-000054000000}"/>
    <cellStyle name="Вычисление" xfId="53" xr:uid="{00000000-0005-0000-0000-000055000000}"/>
    <cellStyle name="Вычисление 2" xfId="104" xr:uid="{00000000-0005-0000-0000-000056000000}"/>
    <cellStyle name="Заголовок 1" xfId="54" xr:uid="{00000000-0005-0000-0000-000057000000}"/>
    <cellStyle name="Заголовок 1 2" xfId="105" xr:uid="{00000000-0005-0000-0000-000058000000}"/>
    <cellStyle name="Заголовок 2" xfId="55" xr:uid="{00000000-0005-0000-0000-000059000000}"/>
    <cellStyle name="Заголовок 2 2" xfId="106" xr:uid="{00000000-0005-0000-0000-00005A000000}"/>
    <cellStyle name="Заголовок 3" xfId="56" xr:uid="{00000000-0005-0000-0000-00005B000000}"/>
    <cellStyle name="Заголовок 3 2" xfId="107" xr:uid="{00000000-0005-0000-0000-00005C000000}"/>
    <cellStyle name="Заголовок 4" xfId="57" xr:uid="{00000000-0005-0000-0000-00005D000000}"/>
    <cellStyle name="Заголовок 4 2" xfId="108" xr:uid="{00000000-0005-0000-0000-00005E000000}"/>
    <cellStyle name="Итог" xfId="58" xr:uid="{00000000-0005-0000-0000-00005F000000}"/>
    <cellStyle name="Итог 2" xfId="109" xr:uid="{00000000-0005-0000-0000-000060000000}"/>
    <cellStyle name="Контрольная ячейка" xfId="59" xr:uid="{00000000-0005-0000-0000-000061000000}"/>
    <cellStyle name="Контрольная ячейка 2" xfId="110" xr:uid="{00000000-0005-0000-0000-000062000000}"/>
    <cellStyle name="Название" xfId="60" xr:uid="{00000000-0005-0000-0000-000063000000}"/>
    <cellStyle name="Название 2" xfId="111" xr:uid="{00000000-0005-0000-0000-000064000000}"/>
    <cellStyle name="Нейтральный" xfId="61" xr:uid="{00000000-0005-0000-0000-000065000000}"/>
    <cellStyle name="Нейтральный 2" xfId="112" xr:uid="{00000000-0005-0000-0000-000066000000}"/>
    <cellStyle name="Обычный 2" xfId="62" xr:uid="{00000000-0005-0000-0000-000067000000}"/>
    <cellStyle name="Обычный 2 2" xfId="63" xr:uid="{00000000-0005-0000-0000-000068000000}"/>
    <cellStyle name="Обычный 2 2 2" xfId="114" xr:uid="{00000000-0005-0000-0000-000069000000}"/>
    <cellStyle name="Обычный 2 3" xfId="113" xr:uid="{00000000-0005-0000-0000-00006A000000}"/>
    <cellStyle name="Обычный 3" xfId="64" xr:uid="{00000000-0005-0000-0000-00006B000000}"/>
    <cellStyle name="Обычный 3 2" xfId="65" xr:uid="{00000000-0005-0000-0000-00006C000000}"/>
    <cellStyle name="Обычный 3 2 2" xfId="122" xr:uid="{00000000-0005-0000-0000-00006D000000}"/>
    <cellStyle name="Обычный 3 3" xfId="115" xr:uid="{00000000-0005-0000-0000-00006E000000}"/>
    <cellStyle name="Обычный 4" xfId="72" xr:uid="{00000000-0005-0000-0000-00006F000000}"/>
    <cellStyle name="Плохой" xfId="66" xr:uid="{00000000-0005-0000-0000-000070000000}"/>
    <cellStyle name="Плохой 2" xfId="116" xr:uid="{00000000-0005-0000-0000-000071000000}"/>
    <cellStyle name="Пояснение" xfId="67" xr:uid="{00000000-0005-0000-0000-000072000000}"/>
    <cellStyle name="Пояснение 2" xfId="117" xr:uid="{00000000-0005-0000-0000-000073000000}"/>
    <cellStyle name="Примечание" xfId="68" xr:uid="{00000000-0005-0000-0000-000074000000}"/>
    <cellStyle name="Примечание 2" xfId="118" xr:uid="{00000000-0005-0000-0000-000075000000}"/>
    <cellStyle name="Связанная ячейка" xfId="69" xr:uid="{00000000-0005-0000-0000-000076000000}"/>
    <cellStyle name="Связанная ячейка 2" xfId="119" xr:uid="{00000000-0005-0000-0000-000077000000}"/>
    <cellStyle name="Текст предупреждения" xfId="70" xr:uid="{00000000-0005-0000-0000-000078000000}"/>
    <cellStyle name="Текст предупреждения 2" xfId="120" xr:uid="{00000000-0005-0000-0000-000079000000}"/>
    <cellStyle name="Хороший" xfId="71" xr:uid="{00000000-0005-0000-0000-00007A000000}"/>
    <cellStyle name="Хороший 2" xfId="121" xr:uid="{00000000-0005-0000-0000-00007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2990850</xdr:colOff>
      <xdr:row>186</xdr:row>
      <xdr:rowOff>166635</xdr:rowOff>
    </xdr:from>
    <xdr:to>
      <xdr:col>3</xdr:col>
      <xdr:colOff>565570</xdr:colOff>
      <xdr:row>188</xdr:row>
      <xdr:rowOff>143291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10050" y="64041285"/>
          <a:ext cx="809625" cy="4814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2990850</xdr:colOff>
      <xdr:row>186</xdr:row>
      <xdr:rowOff>166635</xdr:rowOff>
    </xdr:from>
    <xdr:to>
      <xdr:col>2</xdr:col>
      <xdr:colOff>3800475</xdr:colOff>
      <xdr:row>188</xdr:row>
      <xdr:rowOff>143291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10050" y="64041285"/>
          <a:ext cx="809625" cy="481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K188"/>
  <sheetViews>
    <sheetView tabSelected="1" topLeftCell="A178" zoomScaleNormal="100" workbookViewId="0">
      <selection activeCell="C10" sqref="C10"/>
    </sheetView>
  </sheetViews>
  <sheetFormatPr defaultRowHeight="12.9"/>
  <cols>
    <col min="1" max="2" width="9.125" style="192"/>
    <col min="3" max="3" width="46.875" style="306" customWidth="1"/>
    <col min="4" max="4" width="9.25" style="192" bestFit="1" customWidth="1"/>
    <col min="5" max="5" width="9" style="192" customWidth="1"/>
    <col min="6" max="6" width="9.125" style="192" hidden="1" customWidth="1"/>
    <col min="7" max="7" width="10.75" style="181" bestFit="1" customWidth="1"/>
    <col min="8" max="8" width="15.75" style="182" bestFit="1" customWidth="1"/>
    <col min="9" max="9" width="9.125" style="181" bestFit="1" customWidth="1"/>
    <col min="10" max="16384" width="9" style="181"/>
  </cols>
  <sheetData>
    <row r="1" spans="1:11">
      <c r="A1" s="179"/>
      <c r="B1" s="179"/>
      <c r="C1" s="180"/>
      <c r="D1" s="179"/>
      <c r="E1" s="179"/>
      <c r="F1" s="179"/>
    </row>
    <row r="2" spans="1:11">
      <c r="A2" s="183"/>
      <c r="B2" s="183"/>
      <c r="C2" s="180"/>
      <c r="D2" s="179"/>
      <c r="E2" s="179"/>
      <c r="F2" s="184"/>
    </row>
    <row r="3" spans="1:11">
      <c r="A3" s="183"/>
      <c r="B3" s="183"/>
      <c r="C3" s="185"/>
      <c r="D3" s="186"/>
      <c r="E3" s="187"/>
      <c r="F3" s="179"/>
    </row>
    <row r="4" spans="1:11" ht="56.25" customHeight="1">
      <c r="A4" s="188"/>
      <c r="B4" s="189" t="s">
        <v>350</v>
      </c>
      <c r="C4" s="189"/>
      <c r="D4" s="189"/>
      <c r="E4" s="189"/>
      <c r="F4" s="189"/>
      <c r="G4" s="189"/>
      <c r="H4" s="189"/>
    </row>
    <row r="5" spans="1:11" ht="16.5" customHeight="1">
      <c r="A5" s="188"/>
      <c r="B5" s="188"/>
      <c r="C5" s="190"/>
      <c r="D5" s="188"/>
      <c r="E5" s="191"/>
    </row>
    <row r="6" spans="1:11" ht="16.5" customHeight="1">
      <c r="A6" s="188"/>
      <c r="B6" s="193"/>
      <c r="C6" s="194"/>
      <c r="D6" s="195"/>
      <c r="E6" s="195"/>
      <c r="F6" s="196">
        <f>1.133*1.11*1.0075*1.006*1.0015*1.0148795</f>
        <v>1.2955714166965104</v>
      </c>
    </row>
    <row r="7" spans="1:11" ht="16.5" customHeight="1">
      <c r="A7" s="179"/>
      <c r="B7" s="179"/>
      <c r="C7" s="180"/>
      <c r="D7" s="179"/>
      <c r="E7" s="179"/>
      <c r="F7" s="179"/>
    </row>
    <row r="8" spans="1:11" ht="79.5" customHeight="1">
      <c r="A8" s="197" t="s">
        <v>1</v>
      </c>
      <c r="B8" s="198" t="s">
        <v>2</v>
      </c>
      <c r="C8" s="199" t="s">
        <v>3</v>
      </c>
      <c r="D8" s="200" t="s">
        <v>4</v>
      </c>
      <c r="E8" s="200" t="s">
        <v>5</v>
      </c>
      <c r="F8" s="200" t="s">
        <v>6</v>
      </c>
      <c r="G8" s="198" t="s">
        <v>348</v>
      </c>
      <c r="H8" s="201" t="s">
        <v>7</v>
      </c>
      <c r="I8" s="200" t="s">
        <v>208</v>
      </c>
    </row>
    <row r="9" spans="1:11" ht="27" customHeight="1">
      <c r="A9" s="202"/>
      <c r="B9" s="203"/>
      <c r="C9" s="204" t="s">
        <v>8</v>
      </c>
      <c r="D9" s="203"/>
      <c r="E9" s="203"/>
      <c r="F9" s="203"/>
      <c r="G9" s="205"/>
      <c r="H9" s="206"/>
      <c r="I9" s="205"/>
      <c r="K9" s="182"/>
    </row>
    <row r="10" spans="1:11" ht="27" customHeight="1">
      <c r="A10" s="207">
        <v>1</v>
      </c>
      <c r="B10" s="208" t="s">
        <v>9</v>
      </c>
      <c r="C10" s="209" t="s">
        <v>10</v>
      </c>
      <c r="D10" s="210" t="s">
        <v>11</v>
      </c>
      <c r="E10" s="211">
        <v>6.4</v>
      </c>
      <c r="F10" s="211">
        <v>17.956519</v>
      </c>
      <c r="G10" s="212">
        <f>F10*$F$6</f>
        <v>23.263952759767808</v>
      </c>
      <c r="H10" s="212">
        <f>E10*G10</f>
        <v>148.88929766251397</v>
      </c>
      <c r="I10" s="213">
        <f>H27/H182*100%</f>
        <v>8.7007855544237692E-2</v>
      </c>
    </row>
    <row r="11" spans="1:11" ht="27" customHeight="1">
      <c r="A11" s="207">
        <v>2</v>
      </c>
      <c r="B11" s="208" t="s">
        <v>9</v>
      </c>
      <c r="C11" s="209" t="s">
        <v>169</v>
      </c>
      <c r="D11" s="210" t="s">
        <v>11</v>
      </c>
      <c r="E11" s="211">
        <v>5.5</v>
      </c>
      <c r="F11" s="211">
        <v>17.956519</v>
      </c>
      <c r="G11" s="212">
        <f t="shared" ref="G11:G74" si="0">F11*$F$6</f>
        <v>23.263952759767808</v>
      </c>
      <c r="H11" s="212">
        <f t="shared" ref="H11:H74" si="1">E11*G11</f>
        <v>127.95174017872294</v>
      </c>
      <c r="I11" s="214"/>
    </row>
    <row r="12" spans="1:11" ht="27" customHeight="1">
      <c r="A12" s="207">
        <v>3</v>
      </c>
      <c r="B12" s="208" t="s">
        <v>170</v>
      </c>
      <c r="C12" s="209" t="s">
        <v>171</v>
      </c>
      <c r="D12" s="210" t="s">
        <v>172</v>
      </c>
      <c r="E12" s="211">
        <v>185</v>
      </c>
      <c r="F12" s="211">
        <v>1.0065</v>
      </c>
      <c r="G12" s="212">
        <f t="shared" si="0"/>
        <v>1.3039926309050376</v>
      </c>
      <c r="H12" s="212">
        <f t="shared" si="1"/>
        <v>241.23863671743194</v>
      </c>
      <c r="I12" s="214"/>
    </row>
    <row r="13" spans="1:11" ht="27" customHeight="1">
      <c r="A13" s="207">
        <v>4</v>
      </c>
      <c r="B13" s="208" t="s">
        <v>173</v>
      </c>
      <c r="C13" s="209" t="s">
        <v>174</v>
      </c>
      <c r="D13" s="210" t="s">
        <v>13</v>
      </c>
      <c r="E13" s="211">
        <v>3</v>
      </c>
      <c r="F13" s="211">
        <v>5.0867966000000004</v>
      </c>
      <c r="G13" s="212">
        <f t="shared" si="0"/>
        <v>6.590308277508993</v>
      </c>
      <c r="H13" s="212">
        <f t="shared" si="1"/>
        <v>19.77092483252698</v>
      </c>
      <c r="I13" s="214"/>
    </row>
    <row r="14" spans="1:11" ht="27" customHeight="1">
      <c r="A14" s="207">
        <v>5</v>
      </c>
      <c r="B14" s="208" t="s">
        <v>175</v>
      </c>
      <c r="C14" s="209" t="s">
        <v>176</v>
      </c>
      <c r="D14" s="210" t="s">
        <v>11</v>
      </c>
      <c r="E14" s="211">
        <v>144</v>
      </c>
      <c r="F14" s="211">
        <v>4.33211324</v>
      </c>
      <c r="G14" s="212">
        <f t="shared" si="0"/>
        <v>5.6125620876365101</v>
      </c>
      <c r="H14" s="212">
        <f t="shared" si="1"/>
        <v>808.20894061965748</v>
      </c>
      <c r="I14" s="214"/>
    </row>
    <row r="15" spans="1:11" ht="27" customHeight="1">
      <c r="A15" s="207">
        <v>6</v>
      </c>
      <c r="B15" s="208" t="s">
        <v>175</v>
      </c>
      <c r="C15" s="209" t="s">
        <v>177</v>
      </c>
      <c r="D15" s="210" t="s">
        <v>11</v>
      </c>
      <c r="E15" s="211">
        <v>21</v>
      </c>
      <c r="F15" s="211">
        <v>4.33211324</v>
      </c>
      <c r="G15" s="212">
        <f t="shared" si="0"/>
        <v>5.6125620876365101</v>
      </c>
      <c r="H15" s="212">
        <f t="shared" si="1"/>
        <v>117.86380384036671</v>
      </c>
      <c r="I15" s="214"/>
    </row>
    <row r="16" spans="1:11" ht="27" customHeight="1">
      <c r="A16" s="207">
        <v>7</v>
      </c>
      <c r="B16" s="208" t="s">
        <v>175</v>
      </c>
      <c r="C16" s="209" t="s">
        <v>178</v>
      </c>
      <c r="D16" s="210" t="s">
        <v>11</v>
      </c>
      <c r="E16" s="211">
        <v>9</v>
      </c>
      <c r="F16" s="211">
        <v>4.33211324</v>
      </c>
      <c r="G16" s="212">
        <f t="shared" si="0"/>
        <v>5.6125620876365101</v>
      </c>
      <c r="H16" s="212">
        <f t="shared" si="1"/>
        <v>50.513058788728593</v>
      </c>
      <c r="I16" s="214"/>
    </row>
    <row r="17" spans="1:9" ht="27" customHeight="1">
      <c r="A17" s="207">
        <v>8</v>
      </c>
      <c r="B17" s="208" t="s">
        <v>82</v>
      </c>
      <c r="C17" s="215" t="s">
        <v>180</v>
      </c>
      <c r="D17" s="210" t="s">
        <v>16</v>
      </c>
      <c r="E17" s="211">
        <v>2.2000000000000002</v>
      </c>
      <c r="F17" s="211">
        <v>56.874735687743993</v>
      </c>
      <c r="G17" s="212">
        <f t="shared" si="0"/>
        <v>73.68528188921006</v>
      </c>
      <c r="H17" s="212">
        <f t="shared" si="1"/>
        <v>162.10762015626216</v>
      </c>
      <c r="I17" s="214"/>
    </row>
    <row r="18" spans="1:9" ht="27" customHeight="1">
      <c r="A18" s="207">
        <v>9</v>
      </c>
      <c r="B18" s="208" t="s">
        <v>182</v>
      </c>
      <c r="C18" s="209" t="s">
        <v>181</v>
      </c>
      <c r="D18" s="210" t="s">
        <v>11</v>
      </c>
      <c r="E18" s="211">
        <v>1.8</v>
      </c>
      <c r="F18" s="211">
        <v>20.906507000000001</v>
      </c>
      <c r="G18" s="212">
        <f t="shared" si="0"/>
        <v>27.085872892165515</v>
      </c>
      <c r="H18" s="212">
        <f t="shared" si="1"/>
        <v>48.754571205897925</v>
      </c>
      <c r="I18" s="214"/>
    </row>
    <row r="19" spans="1:9" ht="27" customHeight="1">
      <c r="A19" s="207">
        <v>10</v>
      </c>
      <c r="B19" s="208" t="s">
        <v>82</v>
      </c>
      <c r="C19" s="215" t="s">
        <v>179</v>
      </c>
      <c r="D19" s="210" t="s">
        <v>16</v>
      </c>
      <c r="E19" s="211">
        <v>0.8</v>
      </c>
      <c r="F19" s="211">
        <v>56.874735687743993</v>
      </c>
      <c r="G19" s="212">
        <f t="shared" si="0"/>
        <v>73.68528188921006</v>
      </c>
      <c r="H19" s="212">
        <f t="shared" si="1"/>
        <v>58.948225511368051</v>
      </c>
      <c r="I19" s="214"/>
    </row>
    <row r="20" spans="1:9" ht="27" customHeight="1">
      <c r="A20" s="207">
        <v>11</v>
      </c>
      <c r="B20" s="208" t="s">
        <v>9</v>
      </c>
      <c r="C20" s="209" t="s">
        <v>183</v>
      </c>
      <c r="D20" s="210" t="s">
        <v>11</v>
      </c>
      <c r="E20" s="211">
        <v>1.7</v>
      </c>
      <c r="F20" s="211">
        <v>17.956519</v>
      </c>
      <c r="G20" s="212">
        <f t="shared" si="0"/>
        <v>23.263952759767808</v>
      </c>
      <c r="H20" s="212">
        <f t="shared" si="1"/>
        <v>39.548719691605271</v>
      </c>
      <c r="I20" s="214"/>
    </row>
    <row r="21" spans="1:9" ht="27" customHeight="1">
      <c r="A21" s="207">
        <v>12</v>
      </c>
      <c r="B21" s="208" t="s">
        <v>82</v>
      </c>
      <c r="C21" s="215" t="s">
        <v>184</v>
      </c>
      <c r="D21" s="210" t="s">
        <v>16</v>
      </c>
      <c r="E21" s="211">
        <v>0.1</v>
      </c>
      <c r="F21" s="211">
        <v>56.874735687743993</v>
      </c>
      <c r="G21" s="212">
        <f t="shared" si="0"/>
        <v>73.68528188921006</v>
      </c>
      <c r="H21" s="212">
        <f t="shared" si="1"/>
        <v>7.3685281889210064</v>
      </c>
      <c r="I21" s="214"/>
    </row>
    <row r="22" spans="1:9" ht="27" customHeight="1">
      <c r="A22" s="207">
        <v>13</v>
      </c>
      <c r="B22" s="208" t="s">
        <v>82</v>
      </c>
      <c r="C22" s="215" t="s">
        <v>185</v>
      </c>
      <c r="D22" s="210" t="s">
        <v>16</v>
      </c>
      <c r="E22" s="211">
        <v>0.15</v>
      </c>
      <c r="F22" s="211">
        <v>56.874735687743993</v>
      </c>
      <c r="G22" s="212">
        <f t="shared" si="0"/>
        <v>73.68528188921006</v>
      </c>
      <c r="H22" s="212">
        <f t="shared" si="1"/>
        <v>11.052792283381509</v>
      </c>
      <c r="I22" s="214"/>
    </row>
    <row r="23" spans="1:9" ht="27" customHeight="1">
      <c r="A23" s="207">
        <v>14</v>
      </c>
      <c r="B23" s="208" t="s">
        <v>82</v>
      </c>
      <c r="C23" s="215" t="s">
        <v>186</v>
      </c>
      <c r="D23" s="210" t="s">
        <v>16</v>
      </c>
      <c r="E23" s="211">
        <v>3.6</v>
      </c>
      <c r="F23" s="211">
        <v>56.874735687743993</v>
      </c>
      <c r="G23" s="212">
        <f t="shared" si="0"/>
        <v>73.68528188921006</v>
      </c>
      <c r="H23" s="212">
        <f t="shared" si="1"/>
        <v>265.26701480115622</v>
      </c>
      <c r="I23" s="214"/>
    </row>
    <row r="24" spans="1:9" ht="27" customHeight="1">
      <c r="A24" s="216">
        <v>15</v>
      </c>
      <c r="B24" s="217" t="s">
        <v>190</v>
      </c>
      <c r="C24" s="209" t="s">
        <v>189</v>
      </c>
      <c r="D24" s="218" t="s">
        <v>21</v>
      </c>
      <c r="E24" s="219">
        <v>6.7</v>
      </c>
      <c r="F24" s="220">
        <v>4.3384506600000003</v>
      </c>
      <c r="G24" s="212">
        <f t="shared" si="0"/>
        <v>5.6207726678441112</v>
      </c>
      <c r="H24" s="212">
        <f t="shared" si="1"/>
        <v>37.659176874555548</v>
      </c>
      <c r="I24" s="214"/>
    </row>
    <row r="25" spans="1:9" ht="27" customHeight="1">
      <c r="A25" s="216">
        <v>16</v>
      </c>
      <c r="B25" s="217" t="s">
        <v>188</v>
      </c>
      <c r="C25" s="209" t="s">
        <v>187</v>
      </c>
      <c r="D25" s="218" t="s">
        <v>21</v>
      </c>
      <c r="E25" s="219">
        <v>2</v>
      </c>
      <c r="F25" s="220">
        <v>22.875</v>
      </c>
      <c r="G25" s="212">
        <f t="shared" si="0"/>
        <v>29.636196156932677</v>
      </c>
      <c r="H25" s="212">
        <f t="shared" si="1"/>
        <v>59.272392313865353</v>
      </c>
      <c r="I25" s="214"/>
    </row>
    <row r="26" spans="1:9" ht="27" customHeight="1">
      <c r="A26" s="216">
        <v>17</v>
      </c>
      <c r="B26" s="217" t="s">
        <v>14</v>
      </c>
      <c r="C26" s="209" t="s">
        <v>15</v>
      </c>
      <c r="D26" s="218" t="s">
        <v>16</v>
      </c>
      <c r="E26" s="220">
        <v>306.60000000000002</v>
      </c>
      <c r="F26" s="220">
        <v>2.4378806500000003</v>
      </c>
      <c r="G26" s="212">
        <f t="shared" si="0"/>
        <v>3.1584484874575103</v>
      </c>
      <c r="H26" s="212">
        <f t="shared" si="1"/>
        <v>968.38030625447277</v>
      </c>
      <c r="I26" s="221"/>
    </row>
    <row r="27" spans="1:9" ht="27" customHeight="1">
      <c r="A27" s="222"/>
      <c r="B27" s="222"/>
      <c r="C27" s="223" t="s">
        <v>17</v>
      </c>
      <c r="D27" s="224"/>
      <c r="E27" s="225"/>
      <c r="F27" s="225"/>
      <c r="G27" s="226"/>
      <c r="H27" s="227">
        <f>SUM(H10:H26)</f>
        <v>3172.7957499214344</v>
      </c>
      <c r="I27" s="228"/>
    </row>
    <row r="28" spans="1:9" ht="27" customHeight="1">
      <c r="A28" s="202"/>
      <c r="B28" s="203"/>
      <c r="C28" s="204" t="s">
        <v>18</v>
      </c>
      <c r="D28" s="203"/>
      <c r="E28" s="203"/>
      <c r="F28" s="203"/>
      <c r="G28" s="212"/>
      <c r="H28" s="212"/>
      <c r="I28" s="205"/>
    </row>
    <row r="29" spans="1:9" ht="27" customHeight="1">
      <c r="A29" s="216">
        <v>1</v>
      </c>
      <c r="B29" s="217" t="s">
        <v>192</v>
      </c>
      <c r="C29" s="209" t="s">
        <v>191</v>
      </c>
      <c r="D29" s="218" t="s">
        <v>21</v>
      </c>
      <c r="E29" s="219">
        <v>0.33</v>
      </c>
      <c r="F29" s="220">
        <v>128.5575</v>
      </c>
      <c r="G29" s="212">
        <f t="shared" si="0"/>
        <v>166.55542240196164</v>
      </c>
      <c r="H29" s="212">
        <f t="shared" si="1"/>
        <v>54.96328939264734</v>
      </c>
      <c r="I29" s="213">
        <f>H52/H182*100%</f>
        <v>0.37524792437278226</v>
      </c>
    </row>
    <row r="30" spans="1:9" ht="27" customHeight="1">
      <c r="A30" s="216">
        <v>2</v>
      </c>
      <c r="B30" s="217" t="s">
        <v>19</v>
      </c>
      <c r="C30" s="209" t="s">
        <v>20</v>
      </c>
      <c r="D30" s="218" t="s">
        <v>21</v>
      </c>
      <c r="E30" s="219">
        <v>0.14699999999999999</v>
      </c>
      <c r="F30" s="220">
        <v>251.625</v>
      </c>
      <c r="G30" s="212">
        <f t="shared" si="0"/>
        <v>325.99815772625942</v>
      </c>
      <c r="H30" s="212">
        <f t="shared" si="1"/>
        <v>47.921729185760135</v>
      </c>
      <c r="I30" s="214"/>
    </row>
    <row r="31" spans="1:9" ht="27" customHeight="1">
      <c r="A31" s="207">
        <v>3</v>
      </c>
      <c r="B31" s="208" t="s">
        <v>22</v>
      </c>
      <c r="C31" s="215" t="s">
        <v>23</v>
      </c>
      <c r="D31" s="210" t="s">
        <v>24</v>
      </c>
      <c r="E31" s="211">
        <v>2.1</v>
      </c>
      <c r="F31" s="211">
        <v>989.99763510328012</v>
      </c>
      <c r="G31" s="212">
        <f t="shared" si="0"/>
        <v>1282.6126386369517</v>
      </c>
      <c r="H31" s="212">
        <f t="shared" si="1"/>
        <v>2693.4865411375986</v>
      </c>
      <c r="I31" s="214"/>
    </row>
    <row r="32" spans="1:9" ht="27" customHeight="1">
      <c r="A32" s="216">
        <v>4</v>
      </c>
      <c r="B32" s="217" t="s">
        <v>19</v>
      </c>
      <c r="C32" s="209" t="s">
        <v>26</v>
      </c>
      <c r="D32" s="218" t="s">
        <v>21</v>
      </c>
      <c r="E32" s="219">
        <v>3.9E-2</v>
      </c>
      <c r="F32" s="220">
        <v>251.625</v>
      </c>
      <c r="G32" s="212">
        <f t="shared" si="0"/>
        <v>325.99815772625942</v>
      </c>
      <c r="H32" s="212">
        <f t="shared" si="1"/>
        <v>12.713928151324117</v>
      </c>
      <c r="I32" s="214"/>
    </row>
    <row r="33" spans="1:9" ht="27" customHeight="1">
      <c r="A33" s="207">
        <v>5</v>
      </c>
      <c r="B33" s="208" t="s">
        <v>193</v>
      </c>
      <c r="C33" s="215" t="s">
        <v>27</v>
      </c>
      <c r="D33" s="210" t="s">
        <v>24</v>
      </c>
      <c r="E33" s="211">
        <v>0.65</v>
      </c>
      <c r="F33" s="211">
        <v>669.06861476632002</v>
      </c>
      <c r="G33" s="212">
        <f t="shared" si="0"/>
        <v>866.82617309997306</v>
      </c>
      <c r="H33" s="212">
        <f t="shared" si="1"/>
        <v>563.43701251498248</v>
      </c>
      <c r="I33" s="214"/>
    </row>
    <row r="34" spans="1:9" ht="27" customHeight="1">
      <c r="A34" s="207">
        <v>6</v>
      </c>
      <c r="B34" s="208" t="s">
        <v>28</v>
      </c>
      <c r="C34" s="215" t="s">
        <v>29</v>
      </c>
      <c r="D34" s="210" t="s">
        <v>11</v>
      </c>
      <c r="E34" s="211">
        <v>2.8</v>
      </c>
      <c r="F34" s="211">
        <v>9.3489138520000008</v>
      </c>
      <c r="G34" s="212">
        <f t="shared" si="0"/>
        <v>12.112185563809271</v>
      </c>
      <c r="H34" s="212">
        <f t="shared" si="1"/>
        <v>33.914119578665961</v>
      </c>
      <c r="I34" s="214"/>
    </row>
    <row r="35" spans="1:9" ht="27" customHeight="1">
      <c r="A35" s="229"/>
      <c r="B35" s="208" t="s">
        <v>30</v>
      </c>
      <c r="C35" s="215"/>
      <c r="D35" s="210"/>
      <c r="E35" s="211"/>
      <c r="F35" s="211"/>
      <c r="G35" s="212"/>
      <c r="H35" s="212"/>
      <c r="I35" s="214"/>
    </row>
    <row r="36" spans="1:9" ht="27" customHeight="1">
      <c r="A36" s="230">
        <v>7</v>
      </c>
      <c r="B36" s="231" t="s">
        <v>12</v>
      </c>
      <c r="C36" s="232" t="s">
        <v>32</v>
      </c>
      <c r="D36" s="233" t="s">
        <v>11</v>
      </c>
      <c r="E36" s="234">
        <v>4</v>
      </c>
      <c r="F36" s="234">
        <v>14.637872793600001</v>
      </c>
      <c r="G36" s="212">
        <f t="shared" si="0"/>
        <v>18.964409592627661</v>
      </c>
      <c r="H36" s="212">
        <f t="shared" si="1"/>
        <v>75.857638370510642</v>
      </c>
      <c r="I36" s="214"/>
    </row>
    <row r="37" spans="1:9" ht="27" customHeight="1">
      <c r="A37" s="230">
        <v>8</v>
      </c>
      <c r="B37" s="231" t="s">
        <v>33</v>
      </c>
      <c r="C37" s="232" t="s">
        <v>34</v>
      </c>
      <c r="D37" s="233" t="s">
        <v>31</v>
      </c>
      <c r="E37" s="234">
        <v>40</v>
      </c>
      <c r="F37" s="234">
        <v>8.1012156399999995</v>
      </c>
      <c r="G37" s="212">
        <f t="shared" si="0"/>
        <v>10.495703423678727</v>
      </c>
      <c r="H37" s="212">
        <f t="shared" si="1"/>
        <v>419.82813694714906</v>
      </c>
      <c r="I37" s="214"/>
    </row>
    <row r="38" spans="1:9" ht="27" customHeight="1">
      <c r="A38" s="235"/>
      <c r="B38" s="231" t="s">
        <v>30</v>
      </c>
      <c r="C38" s="232"/>
      <c r="D38" s="233"/>
      <c r="E38" s="234"/>
      <c r="F38" s="234"/>
      <c r="G38" s="212"/>
      <c r="H38" s="212"/>
      <c r="I38" s="214"/>
    </row>
    <row r="39" spans="1:9" ht="27" customHeight="1">
      <c r="A39" s="216">
        <v>9</v>
      </c>
      <c r="B39" s="217" t="s">
        <v>35</v>
      </c>
      <c r="C39" s="209" t="s">
        <v>36</v>
      </c>
      <c r="D39" s="218" t="s">
        <v>37</v>
      </c>
      <c r="E39" s="220">
        <v>1.1499999999999999</v>
      </c>
      <c r="F39" s="220">
        <v>85.592209654399994</v>
      </c>
      <c r="G39" s="212">
        <f t="shared" si="0"/>
        <v>110.89082032013575</v>
      </c>
      <c r="H39" s="212">
        <f t="shared" si="1"/>
        <v>127.5244433681561</v>
      </c>
      <c r="I39" s="214"/>
    </row>
    <row r="40" spans="1:9" ht="27" customHeight="1">
      <c r="A40" s="207">
        <v>10</v>
      </c>
      <c r="B40" s="208" t="s">
        <v>38</v>
      </c>
      <c r="C40" s="215" t="s">
        <v>39</v>
      </c>
      <c r="D40" s="210" t="s">
        <v>11</v>
      </c>
      <c r="E40" s="211">
        <v>5.75</v>
      </c>
      <c r="F40" s="211">
        <v>36.196732426392003</v>
      </c>
      <c r="G40" s="212">
        <f t="shared" si="0"/>
        <v>46.895451909445207</v>
      </c>
      <c r="H40" s="212">
        <f t="shared" si="1"/>
        <v>269.64884847930995</v>
      </c>
      <c r="I40" s="214"/>
    </row>
    <row r="41" spans="1:9" ht="27" customHeight="1">
      <c r="A41" s="229"/>
      <c r="B41" s="208" t="s">
        <v>30</v>
      </c>
      <c r="C41" s="215"/>
      <c r="D41" s="210"/>
      <c r="E41" s="211"/>
      <c r="F41" s="211"/>
      <c r="G41" s="212"/>
      <c r="H41" s="212"/>
      <c r="I41" s="214"/>
    </row>
    <row r="42" spans="1:9" ht="27" customHeight="1">
      <c r="A42" s="230">
        <v>11</v>
      </c>
      <c r="B42" s="231" t="s">
        <v>12</v>
      </c>
      <c r="C42" s="232" t="s">
        <v>40</v>
      </c>
      <c r="D42" s="233" t="s">
        <v>31</v>
      </c>
      <c r="E42" s="234">
        <v>115</v>
      </c>
      <c r="F42" s="234">
        <v>0.90580896000000011</v>
      </c>
      <c r="G42" s="212">
        <f t="shared" si="0"/>
        <v>1.1735401975635928</v>
      </c>
      <c r="H42" s="212">
        <f t="shared" si="1"/>
        <v>134.95712271981319</v>
      </c>
      <c r="I42" s="214"/>
    </row>
    <row r="43" spans="1:9" ht="27" customHeight="1">
      <c r="A43" s="236">
        <v>12</v>
      </c>
      <c r="B43" s="231" t="s">
        <v>12</v>
      </c>
      <c r="C43" s="237" t="s">
        <v>202</v>
      </c>
      <c r="D43" s="238" t="s">
        <v>31</v>
      </c>
      <c r="E43" s="239">
        <v>115</v>
      </c>
      <c r="F43" s="239">
        <v>15.670495008000001</v>
      </c>
      <c r="G43" s="212">
        <f t="shared" si="0"/>
        <v>20.302245417850155</v>
      </c>
      <c r="H43" s="212">
        <f t="shared" si="1"/>
        <v>2334.7582230527678</v>
      </c>
      <c r="I43" s="214"/>
    </row>
    <row r="44" spans="1:9" ht="27" customHeight="1">
      <c r="A44" s="216">
        <v>13</v>
      </c>
      <c r="B44" s="217" t="s">
        <v>194</v>
      </c>
      <c r="C44" s="209" t="s">
        <v>195</v>
      </c>
      <c r="D44" s="218" t="s">
        <v>13</v>
      </c>
      <c r="E44" s="220">
        <v>3</v>
      </c>
      <c r="F44" s="220">
        <v>150.43059349502479</v>
      </c>
      <c r="G44" s="212">
        <f t="shared" si="0"/>
        <v>194.89357712884615</v>
      </c>
      <c r="H44" s="212">
        <f t="shared" si="1"/>
        <v>584.68073138653847</v>
      </c>
      <c r="I44" s="214"/>
    </row>
    <row r="45" spans="1:9" ht="27" customHeight="1">
      <c r="A45" s="216">
        <v>14</v>
      </c>
      <c r="B45" s="217" t="s">
        <v>35</v>
      </c>
      <c r="C45" s="209" t="s">
        <v>196</v>
      </c>
      <c r="D45" s="218" t="s">
        <v>37</v>
      </c>
      <c r="E45" s="220">
        <v>7.5</v>
      </c>
      <c r="F45" s="220">
        <v>85.592209654399994</v>
      </c>
      <c r="G45" s="212">
        <f t="shared" si="0"/>
        <v>110.89082032013575</v>
      </c>
      <c r="H45" s="212">
        <f t="shared" si="1"/>
        <v>831.68115240101804</v>
      </c>
      <c r="I45" s="214"/>
    </row>
    <row r="46" spans="1:9" ht="27" customHeight="1">
      <c r="A46" s="216">
        <v>15</v>
      </c>
      <c r="B46" s="217" t="s">
        <v>42</v>
      </c>
      <c r="C46" s="209" t="s">
        <v>43</v>
      </c>
      <c r="D46" s="218" t="s">
        <v>37</v>
      </c>
      <c r="E46" s="220">
        <v>7.5</v>
      </c>
      <c r="F46" s="220">
        <v>391.283713584</v>
      </c>
      <c r="G46" s="212">
        <f t="shared" si="0"/>
        <v>506.93599513829452</v>
      </c>
      <c r="H46" s="212">
        <f t="shared" si="1"/>
        <v>3802.0199635372087</v>
      </c>
      <c r="I46" s="214"/>
    </row>
    <row r="47" spans="1:9" ht="27" customHeight="1">
      <c r="A47" s="216">
        <v>16</v>
      </c>
      <c r="B47" s="217" t="s">
        <v>35</v>
      </c>
      <c r="C47" s="209" t="s">
        <v>197</v>
      </c>
      <c r="D47" s="218" t="s">
        <v>37</v>
      </c>
      <c r="E47" s="220">
        <v>2</v>
      </c>
      <c r="F47" s="220">
        <v>85.592209654399994</v>
      </c>
      <c r="G47" s="212">
        <f t="shared" si="0"/>
        <v>110.89082032013575</v>
      </c>
      <c r="H47" s="212">
        <f t="shared" si="1"/>
        <v>221.78164064027149</v>
      </c>
      <c r="I47" s="214"/>
    </row>
    <row r="48" spans="1:9" ht="27" customHeight="1">
      <c r="A48" s="216">
        <v>17</v>
      </c>
      <c r="B48" s="217" t="s">
        <v>42</v>
      </c>
      <c r="C48" s="209" t="s">
        <v>43</v>
      </c>
      <c r="D48" s="218" t="s">
        <v>37</v>
      </c>
      <c r="E48" s="220">
        <v>2</v>
      </c>
      <c r="F48" s="220">
        <v>391.283713584</v>
      </c>
      <c r="G48" s="212">
        <f t="shared" si="0"/>
        <v>506.93599513829452</v>
      </c>
      <c r="H48" s="212">
        <f t="shared" si="1"/>
        <v>1013.871990276589</v>
      </c>
      <c r="I48" s="214"/>
    </row>
    <row r="49" spans="1:9" ht="27" customHeight="1">
      <c r="A49" s="230">
        <v>18</v>
      </c>
      <c r="B49" s="231" t="s">
        <v>47</v>
      </c>
      <c r="C49" s="232" t="s">
        <v>49</v>
      </c>
      <c r="D49" s="233" t="s">
        <v>37</v>
      </c>
      <c r="E49" s="234">
        <v>6.7</v>
      </c>
      <c r="F49" s="234">
        <v>41.911573599999997</v>
      </c>
      <c r="G49" s="212">
        <f t="shared" si="0"/>
        <v>54.299436784932062</v>
      </c>
      <c r="H49" s="212">
        <f t="shared" si="1"/>
        <v>363.80622645904481</v>
      </c>
      <c r="I49" s="214"/>
    </row>
    <row r="50" spans="1:9" ht="27" customHeight="1">
      <c r="A50" s="235"/>
      <c r="B50" s="231" t="s">
        <v>48</v>
      </c>
      <c r="C50" s="232"/>
      <c r="D50" s="233"/>
      <c r="E50" s="234"/>
      <c r="F50" s="234"/>
      <c r="G50" s="212"/>
      <c r="H50" s="212"/>
      <c r="I50" s="214"/>
    </row>
    <row r="51" spans="1:9" ht="27" customHeight="1">
      <c r="A51" s="240">
        <v>19</v>
      </c>
      <c r="B51" s="241" t="s">
        <v>200</v>
      </c>
      <c r="C51" s="242" t="s">
        <v>201</v>
      </c>
      <c r="D51" s="243" t="s">
        <v>31</v>
      </c>
      <c r="E51" s="244">
        <v>670</v>
      </c>
      <c r="F51" s="244">
        <v>0.11151306</v>
      </c>
      <c r="G51" s="212">
        <f t="shared" si="0"/>
        <v>0.14447313312436297</v>
      </c>
      <c r="H51" s="212">
        <f t="shared" si="1"/>
        <v>96.796999193323188</v>
      </c>
      <c r="I51" s="221"/>
    </row>
    <row r="52" spans="1:9" ht="27" customHeight="1">
      <c r="A52" s="245"/>
      <c r="B52" s="245"/>
      <c r="C52" s="246" t="s">
        <v>17</v>
      </c>
      <c r="D52" s="247"/>
      <c r="E52" s="248"/>
      <c r="F52" s="248"/>
      <c r="G52" s="249"/>
      <c r="H52" s="250">
        <f>SUM(H29:H51)</f>
        <v>13683.649736792679</v>
      </c>
      <c r="I52" s="205"/>
    </row>
    <row r="53" spans="1:9" ht="27" customHeight="1">
      <c r="A53" s="202"/>
      <c r="B53" s="251"/>
      <c r="C53" s="252" t="s">
        <v>50</v>
      </c>
      <c r="D53" s="238"/>
      <c r="E53" s="239"/>
      <c r="F53" s="239"/>
      <c r="G53" s="212"/>
      <c r="H53" s="212"/>
      <c r="I53" s="205"/>
    </row>
    <row r="54" spans="1:9" ht="27" customHeight="1">
      <c r="A54" s="230">
        <v>19</v>
      </c>
      <c r="B54" s="231" t="s">
        <v>12</v>
      </c>
      <c r="C54" s="232" t="s">
        <v>51</v>
      </c>
      <c r="D54" s="233" t="s">
        <v>13</v>
      </c>
      <c r="E54" s="234">
        <v>1</v>
      </c>
      <c r="F54" s="234">
        <v>2552</v>
      </c>
      <c r="G54" s="212">
        <f>F54*1</f>
        <v>2552</v>
      </c>
      <c r="H54" s="212">
        <f t="shared" si="1"/>
        <v>2552</v>
      </c>
      <c r="I54" s="213">
        <f>H66/H182*100%</f>
        <v>0.18266518599393561</v>
      </c>
    </row>
    <row r="55" spans="1:9" ht="27" customHeight="1">
      <c r="A55" s="230">
        <v>20</v>
      </c>
      <c r="B55" s="231" t="s">
        <v>12</v>
      </c>
      <c r="C55" s="232" t="s">
        <v>52</v>
      </c>
      <c r="D55" s="233" t="s">
        <v>13</v>
      </c>
      <c r="E55" s="234">
        <v>1</v>
      </c>
      <c r="F55" s="234">
        <v>436</v>
      </c>
      <c r="G55" s="212">
        <f t="shared" ref="G55:G65" si="2">F55*1</f>
        <v>436</v>
      </c>
      <c r="H55" s="212">
        <f t="shared" si="1"/>
        <v>436</v>
      </c>
      <c r="I55" s="214"/>
    </row>
    <row r="56" spans="1:9" ht="27" customHeight="1">
      <c r="A56" s="230">
        <v>21</v>
      </c>
      <c r="B56" s="231" t="s">
        <v>12</v>
      </c>
      <c r="C56" s="232" t="s">
        <v>53</v>
      </c>
      <c r="D56" s="233" t="s">
        <v>13</v>
      </c>
      <c r="E56" s="234">
        <v>1</v>
      </c>
      <c r="F56" s="234">
        <v>369</v>
      </c>
      <c r="G56" s="212">
        <f t="shared" si="2"/>
        <v>369</v>
      </c>
      <c r="H56" s="212">
        <f t="shared" si="1"/>
        <v>369</v>
      </c>
      <c r="I56" s="214"/>
    </row>
    <row r="57" spans="1:9" ht="27" customHeight="1">
      <c r="A57" s="230">
        <v>22</v>
      </c>
      <c r="B57" s="231" t="s">
        <v>12</v>
      </c>
      <c r="C57" s="232" t="s">
        <v>54</v>
      </c>
      <c r="D57" s="233" t="s">
        <v>13</v>
      </c>
      <c r="E57" s="234">
        <v>1</v>
      </c>
      <c r="F57" s="234">
        <v>94</v>
      </c>
      <c r="G57" s="212">
        <f t="shared" si="2"/>
        <v>94</v>
      </c>
      <c r="H57" s="212">
        <f t="shared" si="1"/>
        <v>94</v>
      </c>
      <c r="I57" s="214"/>
    </row>
    <row r="58" spans="1:9" ht="27" customHeight="1">
      <c r="A58" s="230">
        <v>23</v>
      </c>
      <c r="B58" s="231" t="s">
        <v>12</v>
      </c>
      <c r="C58" s="232" t="s">
        <v>55</v>
      </c>
      <c r="D58" s="233" t="s">
        <v>13</v>
      </c>
      <c r="E58" s="234">
        <v>1</v>
      </c>
      <c r="F58" s="234">
        <v>722</v>
      </c>
      <c r="G58" s="212">
        <f t="shared" si="2"/>
        <v>722</v>
      </c>
      <c r="H58" s="212">
        <f t="shared" si="1"/>
        <v>722</v>
      </c>
      <c r="I58" s="214"/>
    </row>
    <row r="59" spans="1:9" ht="27" customHeight="1">
      <c r="A59" s="230">
        <v>24</v>
      </c>
      <c r="B59" s="231" t="s">
        <v>12</v>
      </c>
      <c r="C59" s="232" t="s">
        <v>56</v>
      </c>
      <c r="D59" s="233" t="s">
        <v>13</v>
      </c>
      <c r="E59" s="234">
        <v>1</v>
      </c>
      <c r="F59" s="234">
        <v>360</v>
      </c>
      <c r="G59" s="212">
        <f t="shared" si="2"/>
        <v>360</v>
      </c>
      <c r="H59" s="212">
        <f t="shared" si="1"/>
        <v>360</v>
      </c>
      <c r="I59" s="214"/>
    </row>
    <row r="60" spans="1:9" ht="27" customHeight="1">
      <c r="A60" s="230">
        <v>25</v>
      </c>
      <c r="B60" s="231" t="s">
        <v>12</v>
      </c>
      <c r="C60" s="232" t="s">
        <v>57</v>
      </c>
      <c r="D60" s="233" t="s">
        <v>13</v>
      </c>
      <c r="E60" s="234">
        <v>1</v>
      </c>
      <c r="F60" s="234">
        <v>380</v>
      </c>
      <c r="G60" s="212">
        <f t="shared" si="2"/>
        <v>380</v>
      </c>
      <c r="H60" s="212">
        <f t="shared" si="1"/>
        <v>380</v>
      </c>
      <c r="I60" s="214"/>
    </row>
    <row r="61" spans="1:9" ht="27" customHeight="1">
      <c r="A61" s="230">
        <v>26</v>
      </c>
      <c r="B61" s="231" t="s">
        <v>12</v>
      </c>
      <c r="C61" s="232" t="s">
        <v>199</v>
      </c>
      <c r="D61" s="233" t="s">
        <v>13</v>
      </c>
      <c r="E61" s="234">
        <v>1</v>
      </c>
      <c r="F61" s="234">
        <v>225</v>
      </c>
      <c r="G61" s="212">
        <f t="shared" si="2"/>
        <v>225</v>
      </c>
      <c r="H61" s="212">
        <f t="shared" si="1"/>
        <v>225</v>
      </c>
      <c r="I61" s="214"/>
    </row>
    <row r="62" spans="1:9" ht="27" customHeight="1">
      <c r="A62" s="230">
        <v>27</v>
      </c>
      <c r="B62" s="231" t="s">
        <v>12</v>
      </c>
      <c r="C62" s="232" t="s">
        <v>58</v>
      </c>
      <c r="D62" s="233" t="s">
        <v>13</v>
      </c>
      <c r="E62" s="234">
        <v>1</v>
      </c>
      <c r="F62" s="234">
        <v>449</v>
      </c>
      <c r="G62" s="212">
        <f t="shared" si="2"/>
        <v>449</v>
      </c>
      <c r="H62" s="212">
        <f t="shared" si="1"/>
        <v>449</v>
      </c>
      <c r="I62" s="214"/>
    </row>
    <row r="63" spans="1:9" ht="27" customHeight="1">
      <c r="A63" s="230">
        <v>28</v>
      </c>
      <c r="B63" s="231" t="s">
        <v>12</v>
      </c>
      <c r="C63" s="232" t="s">
        <v>59</v>
      </c>
      <c r="D63" s="233" t="s">
        <v>13</v>
      </c>
      <c r="E63" s="234">
        <v>1</v>
      </c>
      <c r="F63" s="234">
        <v>434</v>
      </c>
      <c r="G63" s="212">
        <f t="shared" si="2"/>
        <v>434</v>
      </c>
      <c r="H63" s="212">
        <f t="shared" si="1"/>
        <v>434</v>
      </c>
      <c r="I63" s="214"/>
    </row>
    <row r="64" spans="1:9" ht="27" customHeight="1">
      <c r="A64" s="230">
        <v>29</v>
      </c>
      <c r="B64" s="231" t="s">
        <v>12</v>
      </c>
      <c r="C64" s="232" t="s">
        <v>60</v>
      </c>
      <c r="D64" s="233" t="s">
        <v>13</v>
      </c>
      <c r="E64" s="234">
        <v>1</v>
      </c>
      <c r="F64" s="234">
        <v>505</v>
      </c>
      <c r="G64" s="212">
        <f t="shared" si="2"/>
        <v>505</v>
      </c>
      <c r="H64" s="212">
        <f t="shared" si="1"/>
        <v>505</v>
      </c>
      <c r="I64" s="214"/>
    </row>
    <row r="65" spans="1:9" ht="27" customHeight="1">
      <c r="A65" s="230">
        <v>30</v>
      </c>
      <c r="B65" s="231" t="s">
        <v>12</v>
      </c>
      <c r="C65" s="232" t="s">
        <v>61</v>
      </c>
      <c r="D65" s="233" t="s">
        <v>13</v>
      </c>
      <c r="E65" s="234">
        <v>1</v>
      </c>
      <c r="F65" s="234">
        <v>135</v>
      </c>
      <c r="G65" s="212">
        <f t="shared" si="2"/>
        <v>135</v>
      </c>
      <c r="H65" s="212">
        <f t="shared" si="1"/>
        <v>135</v>
      </c>
      <c r="I65" s="221"/>
    </row>
    <row r="66" spans="1:9" ht="27" customHeight="1">
      <c r="A66" s="253"/>
      <c r="B66" s="253"/>
      <c r="C66" s="254" t="s">
        <v>17</v>
      </c>
      <c r="D66" s="255"/>
      <c r="E66" s="256"/>
      <c r="F66" s="256"/>
      <c r="G66" s="249"/>
      <c r="H66" s="250">
        <f>SUM(H54:H65)</f>
        <v>6661</v>
      </c>
      <c r="I66" s="257"/>
    </row>
    <row r="67" spans="1:9" ht="27" customHeight="1">
      <c r="A67" s="258"/>
      <c r="B67" s="258"/>
      <c r="C67" s="259" t="s">
        <v>62</v>
      </c>
      <c r="D67" s="258"/>
      <c r="E67" s="258"/>
      <c r="F67" s="258"/>
      <c r="G67" s="212"/>
      <c r="H67" s="212"/>
      <c r="I67" s="205"/>
    </row>
    <row r="68" spans="1:9" ht="27" customHeight="1">
      <c r="A68" s="207">
        <v>31</v>
      </c>
      <c r="B68" s="208" t="s">
        <v>158</v>
      </c>
      <c r="C68" s="209" t="s">
        <v>157</v>
      </c>
      <c r="D68" s="210" t="s">
        <v>13</v>
      </c>
      <c r="E68" s="211">
        <v>143</v>
      </c>
      <c r="F68" s="211">
        <v>0.83682473899999998</v>
      </c>
      <c r="G68" s="212">
        <f t="shared" si="0"/>
        <v>1.0841662126329175</v>
      </c>
      <c r="H68" s="212">
        <f t="shared" si="1"/>
        <v>155.0357684065072</v>
      </c>
      <c r="I68" s="213">
        <f>H90/H182*100%</f>
        <v>0.15565697068489484</v>
      </c>
    </row>
    <row r="69" spans="1:9" ht="27" customHeight="1">
      <c r="A69" s="216">
        <v>32</v>
      </c>
      <c r="B69" s="217" t="s">
        <v>12</v>
      </c>
      <c r="C69" s="209" t="s">
        <v>159</v>
      </c>
      <c r="D69" s="218" t="s">
        <v>16</v>
      </c>
      <c r="E69" s="219">
        <v>0.22600000000000001</v>
      </c>
      <c r="F69" s="220">
        <v>356.82935377960007</v>
      </c>
      <c r="G69" s="212">
        <f t="shared" si="0"/>
        <v>462.29791139513679</v>
      </c>
      <c r="H69" s="212">
        <f t="shared" si="1"/>
        <v>104.47932797530092</v>
      </c>
      <c r="I69" s="214"/>
    </row>
    <row r="70" spans="1:9" ht="27" customHeight="1">
      <c r="A70" s="207">
        <v>33</v>
      </c>
      <c r="B70" s="208" t="s">
        <v>68</v>
      </c>
      <c r="C70" s="215" t="s">
        <v>160</v>
      </c>
      <c r="D70" s="210" t="s">
        <v>11</v>
      </c>
      <c r="E70" s="211">
        <v>10.8</v>
      </c>
      <c r="F70" s="211">
        <v>46.464435112644601</v>
      </c>
      <c r="G70" s="212">
        <f t="shared" si="0"/>
        <v>60.197994024892047</v>
      </c>
      <c r="H70" s="212">
        <f t="shared" si="1"/>
        <v>650.13833546883416</v>
      </c>
      <c r="I70" s="214"/>
    </row>
    <row r="71" spans="1:9" ht="27" customHeight="1">
      <c r="A71" s="207">
        <v>34</v>
      </c>
      <c r="B71" s="208" t="s">
        <v>198</v>
      </c>
      <c r="C71" s="215" t="s">
        <v>81</v>
      </c>
      <c r="D71" s="210" t="s">
        <v>31</v>
      </c>
      <c r="E71" s="211">
        <v>25.024999999999999</v>
      </c>
      <c r="F71" s="211">
        <v>15.3184230968</v>
      </c>
      <c r="G71" s="212">
        <f t="shared" si="0"/>
        <v>19.846111113077722</v>
      </c>
      <c r="H71" s="212">
        <f t="shared" si="1"/>
        <v>496.64893060476999</v>
      </c>
      <c r="I71" s="214"/>
    </row>
    <row r="72" spans="1:9" ht="27" customHeight="1">
      <c r="A72" s="260">
        <v>35</v>
      </c>
      <c r="B72" s="261" t="s">
        <v>44</v>
      </c>
      <c r="C72" s="262" t="s">
        <v>78</v>
      </c>
      <c r="D72" s="263" t="s">
        <v>37</v>
      </c>
      <c r="E72" s="264">
        <v>1.36</v>
      </c>
      <c r="F72" s="265">
        <v>195.9275895856</v>
      </c>
      <c r="G72" s="212">
        <f t="shared" si="0"/>
        <v>253.83818480934826</v>
      </c>
      <c r="H72" s="212">
        <f t="shared" si="1"/>
        <v>345.21993134071369</v>
      </c>
      <c r="I72" s="214"/>
    </row>
    <row r="73" spans="1:9" ht="27" customHeight="1">
      <c r="A73" s="266"/>
      <c r="B73" s="261" t="s">
        <v>45</v>
      </c>
      <c r="C73" s="267"/>
      <c r="D73" s="263"/>
      <c r="E73" s="264"/>
      <c r="F73" s="268"/>
      <c r="G73" s="212"/>
      <c r="H73" s="212"/>
      <c r="I73" s="214"/>
    </row>
    <row r="74" spans="1:9" ht="27" customHeight="1">
      <c r="A74" s="216">
        <v>36</v>
      </c>
      <c r="B74" s="217" t="s">
        <v>46</v>
      </c>
      <c r="C74" s="209" t="s">
        <v>79</v>
      </c>
      <c r="D74" s="218" t="s">
        <v>31</v>
      </c>
      <c r="E74" s="220">
        <v>136</v>
      </c>
      <c r="F74" s="220">
        <v>2.02703167056</v>
      </c>
      <c r="G74" s="212">
        <f t="shared" si="0"/>
        <v>2.6261642931161133</v>
      </c>
      <c r="H74" s="212">
        <f t="shared" si="1"/>
        <v>357.1583438637914</v>
      </c>
      <c r="I74" s="214"/>
    </row>
    <row r="75" spans="1:9" ht="27" customHeight="1">
      <c r="A75" s="258"/>
      <c r="B75" s="258"/>
      <c r="C75" s="259" t="s">
        <v>161</v>
      </c>
      <c r="D75" s="258"/>
      <c r="E75" s="258"/>
      <c r="F75" s="258"/>
      <c r="G75" s="212"/>
      <c r="H75" s="212"/>
      <c r="I75" s="214"/>
    </row>
    <row r="76" spans="1:9" ht="27" customHeight="1">
      <c r="A76" s="207">
        <v>37</v>
      </c>
      <c r="B76" s="208" t="s">
        <v>63</v>
      </c>
      <c r="C76" s="209" t="s">
        <v>64</v>
      </c>
      <c r="D76" s="210" t="s">
        <v>11</v>
      </c>
      <c r="E76" s="211">
        <v>38.799999999999997</v>
      </c>
      <c r="F76" s="211">
        <v>0.52716300530000004</v>
      </c>
      <c r="G76" s="212">
        <f t="shared" ref="G76:G135" si="3">F76*$F$6</f>
        <v>0.68297732160651115</v>
      </c>
      <c r="H76" s="212">
        <f t="shared" ref="H76:H135" si="4">E76*G76</f>
        <v>26.49952007833263</v>
      </c>
      <c r="I76" s="214"/>
    </row>
    <row r="77" spans="1:9" ht="27" customHeight="1">
      <c r="A77" s="207">
        <v>38</v>
      </c>
      <c r="B77" s="208" t="s">
        <v>28</v>
      </c>
      <c r="C77" s="215" t="s">
        <v>65</v>
      </c>
      <c r="D77" s="210" t="s">
        <v>11</v>
      </c>
      <c r="E77" s="211">
        <v>2.4</v>
      </c>
      <c r="F77" s="211">
        <v>9.3489138520000008</v>
      </c>
      <c r="G77" s="212">
        <f t="shared" si="3"/>
        <v>12.112185563809271</v>
      </c>
      <c r="H77" s="212">
        <f t="shared" si="4"/>
        <v>29.06924535314225</v>
      </c>
      <c r="I77" s="214"/>
    </row>
    <row r="78" spans="1:9" ht="27" customHeight="1">
      <c r="A78" s="229"/>
      <c r="B78" s="208" t="s">
        <v>30</v>
      </c>
      <c r="C78" s="215"/>
      <c r="D78" s="210"/>
      <c r="E78" s="211"/>
      <c r="F78" s="211"/>
      <c r="G78" s="212"/>
      <c r="H78" s="212"/>
      <c r="I78" s="214"/>
    </row>
    <row r="79" spans="1:9" ht="27" customHeight="1">
      <c r="A79" s="216">
        <v>39</v>
      </c>
      <c r="B79" s="217" t="s">
        <v>66</v>
      </c>
      <c r="C79" s="209" t="s">
        <v>67</v>
      </c>
      <c r="D79" s="218" t="s">
        <v>11</v>
      </c>
      <c r="E79" s="220">
        <v>17</v>
      </c>
      <c r="F79" s="220">
        <v>47.682568534148565</v>
      </c>
      <c r="G79" s="212">
        <f t="shared" si="3"/>
        <v>61.776172867515307</v>
      </c>
      <c r="H79" s="212">
        <f t="shared" si="4"/>
        <v>1050.1949387477603</v>
      </c>
      <c r="I79" s="214"/>
    </row>
    <row r="80" spans="1:9" ht="27" customHeight="1">
      <c r="A80" s="207">
        <v>40</v>
      </c>
      <c r="B80" s="208" t="s">
        <v>68</v>
      </c>
      <c r="C80" s="215" t="s">
        <v>69</v>
      </c>
      <c r="D80" s="210" t="s">
        <v>11</v>
      </c>
      <c r="E80" s="211">
        <v>18.2</v>
      </c>
      <c r="F80" s="211">
        <v>46.464435112644601</v>
      </c>
      <c r="G80" s="212">
        <f t="shared" si="3"/>
        <v>60.197994024892047</v>
      </c>
      <c r="H80" s="212">
        <f t="shared" si="4"/>
        <v>1095.6034912530351</v>
      </c>
      <c r="I80" s="214"/>
    </row>
    <row r="81" spans="1:9" ht="27" customHeight="1">
      <c r="A81" s="216">
        <v>41</v>
      </c>
      <c r="B81" s="217" t="s">
        <v>70</v>
      </c>
      <c r="C81" s="209" t="s">
        <v>71</v>
      </c>
      <c r="D81" s="218" t="s">
        <v>31</v>
      </c>
      <c r="E81" s="220">
        <v>103</v>
      </c>
      <c r="F81" s="220">
        <v>0.94315392063999992</v>
      </c>
      <c r="G81" s="212">
        <f t="shared" si="3"/>
        <v>1.2219232611264328</v>
      </c>
      <c r="H81" s="212">
        <f t="shared" si="4"/>
        <v>125.85809589602258</v>
      </c>
      <c r="I81" s="214"/>
    </row>
    <row r="82" spans="1:9" ht="27" customHeight="1">
      <c r="A82" s="216">
        <v>42</v>
      </c>
      <c r="B82" s="217" t="s">
        <v>72</v>
      </c>
      <c r="C82" s="209" t="s">
        <v>73</v>
      </c>
      <c r="D82" s="218" t="s">
        <v>31</v>
      </c>
      <c r="E82" s="220">
        <v>103</v>
      </c>
      <c r="F82" s="220">
        <v>2.0509251929999999</v>
      </c>
      <c r="G82" s="212">
        <f t="shared" si="3"/>
        <v>2.6571200578335739</v>
      </c>
      <c r="H82" s="212">
        <f t="shared" si="4"/>
        <v>273.6833659568581</v>
      </c>
      <c r="I82" s="214"/>
    </row>
    <row r="83" spans="1:9" ht="27" customHeight="1">
      <c r="A83" s="207">
        <v>43</v>
      </c>
      <c r="B83" s="208" t="s">
        <v>74</v>
      </c>
      <c r="C83" s="209" t="s">
        <v>75</v>
      </c>
      <c r="D83" s="210" t="s">
        <v>11</v>
      </c>
      <c r="E83" s="211">
        <v>19.399999999999999</v>
      </c>
      <c r="F83" s="211">
        <v>5.0472881999999997E-2</v>
      </c>
      <c r="G83" s="212">
        <f t="shared" si="3"/>
        <v>6.5391223237495799E-2</v>
      </c>
      <c r="H83" s="212">
        <f t="shared" si="4"/>
        <v>1.2685897308074183</v>
      </c>
      <c r="I83" s="214"/>
    </row>
    <row r="84" spans="1:9" ht="27" customHeight="1">
      <c r="A84" s="207">
        <v>44</v>
      </c>
      <c r="B84" s="208" t="s">
        <v>76</v>
      </c>
      <c r="C84" s="209" t="s">
        <v>77</v>
      </c>
      <c r="D84" s="210" t="s">
        <v>11</v>
      </c>
      <c r="E84" s="211">
        <v>19.399999999999999</v>
      </c>
      <c r="F84" s="211">
        <v>0.51075751869999997</v>
      </c>
      <c r="G84" s="212">
        <f t="shared" si="3"/>
        <v>0.66172284209055343</v>
      </c>
      <c r="H84" s="212">
        <f t="shared" si="4"/>
        <v>12.837423136556735</v>
      </c>
      <c r="I84" s="214"/>
    </row>
    <row r="85" spans="1:9" ht="27" customHeight="1">
      <c r="A85" s="216">
        <v>45</v>
      </c>
      <c r="B85" s="217" t="s">
        <v>14</v>
      </c>
      <c r="C85" s="209" t="s">
        <v>80</v>
      </c>
      <c r="D85" s="218" t="s">
        <v>16</v>
      </c>
      <c r="E85" s="220">
        <v>31.04</v>
      </c>
      <c r="F85" s="220">
        <v>2.9598294999999997</v>
      </c>
      <c r="G85" s="212">
        <f t="shared" si="3"/>
        <v>3.8346704984951239</v>
      </c>
      <c r="H85" s="212">
        <f t="shared" si="4"/>
        <v>119.02817227328865</v>
      </c>
      <c r="I85" s="214"/>
    </row>
    <row r="86" spans="1:9" ht="27" customHeight="1">
      <c r="A86" s="207">
        <v>46</v>
      </c>
      <c r="B86" s="208" t="s">
        <v>198</v>
      </c>
      <c r="C86" s="215" t="s">
        <v>162</v>
      </c>
      <c r="D86" s="210" t="s">
        <v>31</v>
      </c>
      <c r="E86" s="211">
        <v>21.174999999999997</v>
      </c>
      <c r="F86" s="211">
        <v>15.3184230968</v>
      </c>
      <c r="G86" s="212">
        <f t="shared" si="3"/>
        <v>19.846111113077722</v>
      </c>
      <c r="H86" s="212">
        <f t="shared" si="4"/>
        <v>420.24140281942073</v>
      </c>
      <c r="I86" s="214"/>
    </row>
    <row r="87" spans="1:9" ht="27" customHeight="1">
      <c r="A87" s="260">
        <v>47</v>
      </c>
      <c r="B87" s="261" t="s">
        <v>44</v>
      </c>
      <c r="C87" s="262" t="s">
        <v>78</v>
      </c>
      <c r="D87" s="263" t="s">
        <v>37</v>
      </c>
      <c r="E87" s="264">
        <v>0.8</v>
      </c>
      <c r="F87" s="265">
        <v>195.9275895856</v>
      </c>
      <c r="G87" s="212">
        <f t="shared" si="3"/>
        <v>253.83818480934826</v>
      </c>
      <c r="H87" s="212">
        <f t="shared" si="4"/>
        <v>203.07054784747862</v>
      </c>
      <c r="I87" s="214"/>
    </row>
    <row r="88" spans="1:9" ht="27" customHeight="1">
      <c r="A88" s="266"/>
      <c r="B88" s="261" t="s">
        <v>45</v>
      </c>
      <c r="C88" s="267"/>
      <c r="D88" s="263"/>
      <c r="E88" s="264"/>
      <c r="F88" s="268"/>
      <c r="G88" s="212"/>
      <c r="H88" s="212"/>
      <c r="I88" s="214"/>
    </row>
    <row r="89" spans="1:9" ht="27" customHeight="1">
      <c r="A89" s="216">
        <v>48</v>
      </c>
      <c r="B89" s="217" t="s">
        <v>46</v>
      </c>
      <c r="C89" s="209" t="s">
        <v>79</v>
      </c>
      <c r="D89" s="218" t="s">
        <v>31</v>
      </c>
      <c r="E89" s="220">
        <v>80</v>
      </c>
      <c r="F89" s="220">
        <v>2.02703167056</v>
      </c>
      <c r="G89" s="212">
        <f t="shared" si="3"/>
        <v>2.6261642931161133</v>
      </c>
      <c r="H89" s="212">
        <f t="shared" si="4"/>
        <v>210.09314344928907</v>
      </c>
      <c r="I89" s="221"/>
    </row>
    <row r="90" spans="1:9" ht="27" customHeight="1">
      <c r="A90" s="253"/>
      <c r="B90" s="253"/>
      <c r="C90" s="254" t="s">
        <v>17</v>
      </c>
      <c r="D90" s="255"/>
      <c r="E90" s="256"/>
      <c r="F90" s="256"/>
      <c r="G90" s="249"/>
      <c r="H90" s="250">
        <f>SUM(H68:H89)</f>
        <v>5676.1285742019099</v>
      </c>
      <c r="I90" s="269"/>
    </row>
    <row r="91" spans="1:9" ht="27" customHeight="1">
      <c r="A91" s="202"/>
      <c r="B91" s="270"/>
      <c r="C91" s="271" t="s">
        <v>163</v>
      </c>
      <c r="D91" s="233"/>
      <c r="E91" s="234"/>
      <c r="F91" s="234"/>
      <c r="G91" s="212"/>
      <c r="H91" s="212"/>
      <c r="I91" s="205"/>
    </row>
    <row r="92" spans="1:9" ht="27" customHeight="1">
      <c r="A92" s="230">
        <v>49</v>
      </c>
      <c r="B92" s="231" t="s">
        <v>82</v>
      </c>
      <c r="C92" s="232" t="s">
        <v>83</v>
      </c>
      <c r="D92" s="233" t="s">
        <v>13</v>
      </c>
      <c r="E92" s="234">
        <v>8</v>
      </c>
      <c r="F92" s="234">
        <v>75.635048159999997</v>
      </c>
      <c r="G92" s="212">
        <f t="shared" si="3"/>
        <v>97.990606496559991</v>
      </c>
      <c r="H92" s="212">
        <f t="shared" si="4"/>
        <v>783.92485197247993</v>
      </c>
      <c r="I92" s="213">
        <f>H96/H182*100%</f>
        <v>2.5504310723465852E-2</v>
      </c>
    </row>
    <row r="93" spans="1:9" ht="27" customHeight="1">
      <c r="A93" s="272"/>
      <c r="B93" s="272"/>
      <c r="C93" s="273"/>
      <c r="D93" s="274"/>
      <c r="E93" s="275"/>
      <c r="F93" s="275"/>
      <c r="G93" s="212"/>
      <c r="H93" s="212"/>
      <c r="I93" s="214"/>
    </row>
    <row r="94" spans="1:9" ht="27" customHeight="1">
      <c r="A94" s="235"/>
      <c r="B94" s="202"/>
      <c r="C94" s="271" t="s">
        <v>164</v>
      </c>
      <c r="D94" s="270"/>
      <c r="E94" s="270"/>
      <c r="F94" s="234"/>
      <c r="G94" s="212"/>
      <c r="H94" s="212"/>
      <c r="I94" s="214"/>
    </row>
    <row r="95" spans="1:9" ht="27" customHeight="1">
      <c r="A95" s="230">
        <v>50</v>
      </c>
      <c r="B95" s="231" t="s">
        <v>84</v>
      </c>
      <c r="C95" s="232" t="s">
        <v>85</v>
      </c>
      <c r="D95" s="233" t="s">
        <v>13</v>
      </c>
      <c r="E95" s="234">
        <v>4</v>
      </c>
      <c r="F95" s="234">
        <v>28.193303880000002</v>
      </c>
      <c r="G95" s="212">
        <f t="shared" si="3"/>
        <v>36.526438649166828</v>
      </c>
      <c r="H95" s="212">
        <f t="shared" si="4"/>
        <v>146.10575459666731</v>
      </c>
      <c r="I95" s="221"/>
    </row>
    <row r="96" spans="1:9" ht="27" customHeight="1">
      <c r="A96" s="253"/>
      <c r="B96" s="253"/>
      <c r="C96" s="254" t="s">
        <v>17</v>
      </c>
      <c r="D96" s="255"/>
      <c r="E96" s="256"/>
      <c r="F96" s="256"/>
      <c r="G96" s="249"/>
      <c r="H96" s="250">
        <f>SUM(H92:H95)</f>
        <v>930.03060656914727</v>
      </c>
      <c r="I96" s="269"/>
    </row>
    <row r="97" spans="1:9" ht="27" customHeight="1">
      <c r="A97" s="202"/>
      <c r="B97" s="203"/>
      <c r="C97" s="204" t="s">
        <v>86</v>
      </c>
      <c r="D97" s="203"/>
      <c r="E97" s="203"/>
      <c r="F97" s="203"/>
      <c r="G97" s="212"/>
      <c r="H97" s="212"/>
      <c r="I97" s="205"/>
    </row>
    <row r="98" spans="1:9" ht="27" customHeight="1">
      <c r="A98" s="207">
        <v>51</v>
      </c>
      <c r="B98" s="208" t="s">
        <v>87</v>
      </c>
      <c r="C98" s="215" t="s">
        <v>88</v>
      </c>
      <c r="D98" s="210" t="s">
        <v>21</v>
      </c>
      <c r="E98" s="276">
        <v>3.2000000000000001E-2</v>
      </c>
      <c r="F98" s="211">
        <v>251.625</v>
      </c>
      <c r="G98" s="212">
        <f t="shared" si="3"/>
        <v>325.99815772625942</v>
      </c>
      <c r="H98" s="212">
        <f t="shared" si="4"/>
        <v>10.431941047240302</v>
      </c>
      <c r="I98" s="213">
        <f>H121/H182*100%</f>
        <v>3.8750758845497245E-2</v>
      </c>
    </row>
    <row r="99" spans="1:9" ht="27" customHeight="1">
      <c r="A99" s="229"/>
      <c r="B99" s="208" t="s">
        <v>89</v>
      </c>
      <c r="C99" s="215"/>
      <c r="D99" s="210"/>
      <c r="E99" s="211"/>
      <c r="F99" s="211"/>
      <c r="G99" s="212">
        <f t="shared" si="3"/>
        <v>0</v>
      </c>
      <c r="H99" s="212">
        <f t="shared" si="4"/>
        <v>0</v>
      </c>
      <c r="I99" s="214"/>
    </row>
    <row r="100" spans="1:9" ht="27" customHeight="1">
      <c r="A100" s="216">
        <v>52</v>
      </c>
      <c r="B100" s="217" t="s">
        <v>90</v>
      </c>
      <c r="C100" s="209" t="s">
        <v>91</v>
      </c>
      <c r="D100" s="218" t="s">
        <v>16</v>
      </c>
      <c r="E100" s="220">
        <v>5.120000000000001</v>
      </c>
      <c r="F100" s="220">
        <v>1.9009300000000002</v>
      </c>
      <c r="G100" s="212">
        <f t="shared" si="3"/>
        <v>2.4627905731408979</v>
      </c>
      <c r="H100" s="212">
        <f t="shared" si="4"/>
        <v>12.6094877344814</v>
      </c>
      <c r="I100" s="214"/>
    </row>
    <row r="101" spans="1:9" ht="27" customHeight="1">
      <c r="A101" s="207">
        <v>53</v>
      </c>
      <c r="B101" s="208" t="s">
        <v>28</v>
      </c>
      <c r="C101" s="215" t="s">
        <v>92</v>
      </c>
      <c r="D101" s="210" t="s">
        <v>11</v>
      </c>
      <c r="E101" s="211">
        <v>2</v>
      </c>
      <c r="F101" s="211">
        <v>8.5846375420000012</v>
      </c>
      <c r="G101" s="212">
        <f t="shared" si="3"/>
        <v>11.122011022114991</v>
      </c>
      <c r="H101" s="212">
        <f t="shared" si="4"/>
        <v>22.244022044229983</v>
      </c>
      <c r="I101" s="214"/>
    </row>
    <row r="102" spans="1:9" ht="27" customHeight="1">
      <c r="A102" s="229"/>
      <c r="B102" s="208" t="s">
        <v>30</v>
      </c>
      <c r="C102" s="215"/>
      <c r="D102" s="210"/>
      <c r="E102" s="211"/>
      <c r="F102" s="211"/>
      <c r="G102" s="212"/>
      <c r="H102" s="212"/>
      <c r="I102" s="214"/>
    </row>
    <row r="103" spans="1:9" ht="27" customHeight="1">
      <c r="A103" s="207">
        <v>54</v>
      </c>
      <c r="B103" s="208" t="s">
        <v>93</v>
      </c>
      <c r="C103" s="215" t="s">
        <v>94</v>
      </c>
      <c r="D103" s="210" t="s">
        <v>11</v>
      </c>
      <c r="E103" s="211">
        <v>2.65</v>
      </c>
      <c r="F103" s="211">
        <v>47.164689790905278</v>
      </c>
      <c r="G103" s="212">
        <f t="shared" si="3"/>
        <v>61.105223970454595</v>
      </c>
      <c r="H103" s="212">
        <f t="shared" si="4"/>
        <v>161.92884352170466</v>
      </c>
      <c r="I103" s="214"/>
    </row>
    <row r="104" spans="1:9" ht="27" customHeight="1">
      <c r="A104" s="229"/>
      <c r="B104" s="208" t="s">
        <v>95</v>
      </c>
      <c r="C104" s="215"/>
      <c r="D104" s="210"/>
      <c r="E104" s="211"/>
      <c r="F104" s="211"/>
      <c r="G104" s="212"/>
      <c r="H104" s="212"/>
      <c r="I104" s="214"/>
    </row>
    <row r="105" spans="1:9" ht="27" customHeight="1">
      <c r="A105" s="277">
        <v>55</v>
      </c>
      <c r="B105" s="278" t="s">
        <v>33</v>
      </c>
      <c r="C105" s="279" t="s">
        <v>96</v>
      </c>
      <c r="D105" s="280" t="s">
        <v>31</v>
      </c>
      <c r="E105" s="281">
        <v>19</v>
      </c>
      <c r="F105" s="281">
        <v>7.5028910798800013</v>
      </c>
      <c r="G105" s="212">
        <f t="shared" si="3"/>
        <v>9.7205312256797445</v>
      </c>
      <c r="H105" s="212">
        <f t="shared" si="4"/>
        <v>184.69009328791515</v>
      </c>
      <c r="I105" s="214"/>
    </row>
    <row r="106" spans="1:9" ht="27" customHeight="1">
      <c r="A106" s="282"/>
      <c r="B106" s="278" t="s">
        <v>30</v>
      </c>
      <c r="C106" s="279"/>
      <c r="D106" s="280"/>
      <c r="E106" s="281"/>
      <c r="F106" s="281"/>
      <c r="G106" s="212"/>
      <c r="H106" s="212"/>
      <c r="I106" s="214"/>
    </row>
    <row r="107" spans="1:9" ht="27" customHeight="1">
      <c r="A107" s="207">
        <v>56</v>
      </c>
      <c r="B107" s="208" t="s">
        <v>82</v>
      </c>
      <c r="C107" s="215" t="s">
        <v>97</v>
      </c>
      <c r="D107" s="210" t="s">
        <v>16</v>
      </c>
      <c r="E107" s="276">
        <v>1.2143400000000002</v>
      </c>
      <c r="F107" s="211">
        <v>82.016349375488005</v>
      </c>
      <c r="G107" s="212">
        <f t="shared" si="3"/>
        <v>106.25803795267696</v>
      </c>
      <c r="H107" s="212">
        <f t="shared" si="4"/>
        <v>129.03338580745375</v>
      </c>
      <c r="I107" s="214"/>
    </row>
    <row r="108" spans="1:9" ht="27" customHeight="1">
      <c r="A108" s="207">
        <v>57</v>
      </c>
      <c r="B108" s="208" t="s">
        <v>12</v>
      </c>
      <c r="C108" s="215" t="s">
        <v>98</v>
      </c>
      <c r="D108" s="210" t="s">
        <v>25</v>
      </c>
      <c r="E108" s="211">
        <v>48.959999999999994</v>
      </c>
      <c r="F108" s="211">
        <v>2.8532982240000004</v>
      </c>
      <c r="G108" s="212">
        <f t="shared" si="3"/>
        <v>3.6966516223253176</v>
      </c>
      <c r="H108" s="212">
        <f t="shared" si="4"/>
        <v>180.98806342904751</v>
      </c>
      <c r="I108" s="214"/>
    </row>
    <row r="109" spans="1:9" ht="27" customHeight="1">
      <c r="A109" s="207">
        <v>58</v>
      </c>
      <c r="B109" s="208" t="s">
        <v>12</v>
      </c>
      <c r="C109" s="215" t="s">
        <v>99</v>
      </c>
      <c r="D109" s="210" t="s">
        <v>25</v>
      </c>
      <c r="E109" s="211">
        <v>13.2</v>
      </c>
      <c r="F109" s="211">
        <v>2.4773875056000003</v>
      </c>
      <c r="G109" s="212">
        <f t="shared" si="3"/>
        <v>3.2096324403364265</v>
      </c>
      <c r="H109" s="212">
        <f t="shared" si="4"/>
        <v>42.367148212440824</v>
      </c>
      <c r="I109" s="214"/>
    </row>
    <row r="110" spans="1:9" ht="27" customHeight="1">
      <c r="A110" s="207">
        <v>59</v>
      </c>
      <c r="B110" s="208" t="s">
        <v>12</v>
      </c>
      <c r="C110" s="215" t="s">
        <v>100</v>
      </c>
      <c r="D110" s="210" t="s">
        <v>25</v>
      </c>
      <c r="E110" s="211">
        <v>56.510000000000005</v>
      </c>
      <c r="F110" s="211">
        <v>1.6882014492000001</v>
      </c>
      <c r="G110" s="212">
        <f t="shared" si="3"/>
        <v>2.187185543209146</v>
      </c>
      <c r="H110" s="212">
        <f t="shared" si="4"/>
        <v>123.59785504674885</v>
      </c>
      <c r="I110" s="214"/>
    </row>
    <row r="111" spans="1:9" ht="27" customHeight="1">
      <c r="A111" s="207">
        <v>60</v>
      </c>
      <c r="B111" s="208" t="s">
        <v>12</v>
      </c>
      <c r="C111" s="215" t="s">
        <v>101</v>
      </c>
      <c r="D111" s="210" t="s">
        <v>25</v>
      </c>
      <c r="E111" s="211">
        <v>48.64</v>
      </c>
      <c r="F111" s="211">
        <v>0.89901539280000009</v>
      </c>
      <c r="G111" s="212">
        <f t="shared" si="3"/>
        <v>1.1647386460818658</v>
      </c>
      <c r="H111" s="212">
        <f t="shared" si="4"/>
        <v>56.652887745421957</v>
      </c>
      <c r="I111" s="214"/>
    </row>
    <row r="112" spans="1:9" ht="27" customHeight="1">
      <c r="A112" s="207">
        <v>61</v>
      </c>
      <c r="B112" s="208" t="s">
        <v>12</v>
      </c>
      <c r="C112" s="215" t="s">
        <v>102</v>
      </c>
      <c r="D112" s="210" t="s">
        <v>25</v>
      </c>
      <c r="E112" s="211">
        <v>22.5</v>
      </c>
      <c r="F112" s="211">
        <v>1.6882014492000001</v>
      </c>
      <c r="G112" s="212">
        <f t="shared" si="3"/>
        <v>2.187185543209146</v>
      </c>
      <c r="H112" s="212">
        <f t="shared" si="4"/>
        <v>49.211674722205785</v>
      </c>
      <c r="I112" s="214"/>
    </row>
    <row r="113" spans="1:9" ht="27" customHeight="1">
      <c r="A113" s="207">
        <v>62</v>
      </c>
      <c r="B113" s="208" t="s">
        <v>12</v>
      </c>
      <c r="C113" s="215" t="s">
        <v>103</v>
      </c>
      <c r="D113" s="210" t="s">
        <v>25</v>
      </c>
      <c r="E113" s="211">
        <v>72</v>
      </c>
      <c r="F113" s="211">
        <v>0.89901539280000009</v>
      </c>
      <c r="G113" s="212">
        <f t="shared" si="3"/>
        <v>1.1647386460818658</v>
      </c>
      <c r="H113" s="212">
        <f t="shared" si="4"/>
        <v>83.861182517894335</v>
      </c>
      <c r="I113" s="214"/>
    </row>
    <row r="114" spans="1:9" ht="27" customHeight="1">
      <c r="A114" s="207">
        <v>63</v>
      </c>
      <c r="B114" s="208" t="s">
        <v>12</v>
      </c>
      <c r="C114" s="215" t="s">
        <v>104</v>
      </c>
      <c r="D114" s="210" t="s">
        <v>41</v>
      </c>
      <c r="E114" s="211">
        <v>6.36</v>
      </c>
      <c r="F114" s="211">
        <v>0.53782406999999999</v>
      </c>
      <c r="G114" s="212">
        <f t="shared" si="3"/>
        <v>0.69678949230338316</v>
      </c>
      <c r="H114" s="212">
        <f t="shared" si="4"/>
        <v>4.4315811710495172</v>
      </c>
      <c r="I114" s="214"/>
    </row>
    <row r="115" spans="1:9" ht="27" customHeight="1">
      <c r="A115" s="207">
        <v>64</v>
      </c>
      <c r="B115" s="208" t="s">
        <v>12</v>
      </c>
      <c r="C115" s="215" t="s">
        <v>105</v>
      </c>
      <c r="D115" s="210" t="s">
        <v>41</v>
      </c>
      <c r="E115" s="211">
        <v>3.68</v>
      </c>
      <c r="F115" s="211">
        <v>0.53782406999999999</v>
      </c>
      <c r="G115" s="212">
        <f t="shared" si="3"/>
        <v>0.69678949230338316</v>
      </c>
      <c r="H115" s="212">
        <f t="shared" si="4"/>
        <v>2.56418533167645</v>
      </c>
      <c r="I115" s="214"/>
    </row>
    <row r="116" spans="1:9" ht="27" customHeight="1">
      <c r="A116" s="207">
        <v>65</v>
      </c>
      <c r="B116" s="208" t="s">
        <v>12</v>
      </c>
      <c r="C116" s="215" t="s">
        <v>106</v>
      </c>
      <c r="D116" s="210" t="s">
        <v>41</v>
      </c>
      <c r="E116" s="211">
        <v>117</v>
      </c>
      <c r="F116" s="211">
        <v>0.53782406999999999</v>
      </c>
      <c r="G116" s="212">
        <f t="shared" si="3"/>
        <v>0.69678949230338316</v>
      </c>
      <c r="H116" s="212">
        <f t="shared" si="4"/>
        <v>81.524370599495825</v>
      </c>
      <c r="I116" s="214"/>
    </row>
    <row r="117" spans="1:9" ht="27" customHeight="1">
      <c r="A117" s="207">
        <v>66</v>
      </c>
      <c r="B117" s="231" t="s">
        <v>107</v>
      </c>
      <c r="C117" s="232" t="s">
        <v>108</v>
      </c>
      <c r="D117" s="233" t="s">
        <v>37</v>
      </c>
      <c r="E117" s="234">
        <v>0.65700000000000003</v>
      </c>
      <c r="F117" s="234">
        <v>119.4624136752</v>
      </c>
      <c r="G117" s="212">
        <f t="shared" si="3"/>
        <v>154.77208852716345</v>
      </c>
      <c r="H117" s="212">
        <f t="shared" si="4"/>
        <v>101.68526216234639</v>
      </c>
      <c r="I117" s="214"/>
    </row>
    <row r="118" spans="1:9" ht="27" customHeight="1">
      <c r="A118" s="235"/>
      <c r="B118" s="231" t="s">
        <v>109</v>
      </c>
      <c r="C118" s="232"/>
      <c r="D118" s="233"/>
      <c r="E118" s="234"/>
      <c r="F118" s="234"/>
      <c r="G118" s="212"/>
      <c r="H118" s="212"/>
      <c r="I118" s="214"/>
    </row>
    <row r="119" spans="1:9" ht="27" customHeight="1">
      <c r="A119" s="216">
        <v>67</v>
      </c>
      <c r="B119" s="217" t="s">
        <v>110</v>
      </c>
      <c r="C119" s="209" t="s">
        <v>111</v>
      </c>
      <c r="D119" s="218" t="s">
        <v>37</v>
      </c>
      <c r="E119" s="220">
        <v>0.22</v>
      </c>
      <c r="F119" s="220">
        <v>579.76741281120007</v>
      </c>
      <c r="G119" s="212">
        <f t="shared" si="3"/>
        <v>751.13008837027712</v>
      </c>
      <c r="H119" s="212">
        <f t="shared" si="4"/>
        <v>165.24861944146096</v>
      </c>
      <c r="I119" s="214"/>
    </row>
    <row r="120" spans="1:9" ht="27" customHeight="1">
      <c r="A120" s="283"/>
      <c r="B120" s="217" t="s">
        <v>112</v>
      </c>
      <c r="C120" s="209"/>
      <c r="D120" s="218"/>
      <c r="E120" s="220"/>
      <c r="F120" s="220"/>
      <c r="G120" s="212"/>
      <c r="H120" s="212"/>
      <c r="I120" s="221"/>
    </row>
    <row r="121" spans="1:9" ht="27" customHeight="1">
      <c r="A121" s="253"/>
      <c r="B121" s="253"/>
      <c r="C121" s="254" t="s">
        <v>17</v>
      </c>
      <c r="D121" s="255"/>
      <c r="E121" s="256"/>
      <c r="F121" s="256"/>
      <c r="G121" s="249"/>
      <c r="H121" s="250">
        <f>SUM(H98:H120)</f>
        <v>1413.0706038228136</v>
      </c>
      <c r="I121" s="269"/>
    </row>
    <row r="122" spans="1:9" ht="27" customHeight="1">
      <c r="A122" s="202"/>
      <c r="B122" s="284"/>
      <c r="C122" s="285" t="s">
        <v>113</v>
      </c>
      <c r="D122" s="284"/>
      <c r="E122" s="258"/>
      <c r="F122" s="203"/>
      <c r="G122" s="212"/>
      <c r="H122" s="212"/>
      <c r="I122" s="205"/>
    </row>
    <row r="123" spans="1:9" ht="27" customHeight="1">
      <c r="A123" s="207">
        <v>68</v>
      </c>
      <c r="B123" s="208" t="s">
        <v>87</v>
      </c>
      <c r="C123" s="215" t="s">
        <v>114</v>
      </c>
      <c r="D123" s="210" t="s">
        <v>21</v>
      </c>
      <c r="E123" s="276">
        <v>6.6299999999999998E-2</v>
      </c>
      <c r="F123" s="211">
        <v>251.625</v>
      </c>
      <c r="G123" s="212">
        <f t="shared" si="3"/>
        <v>325.99815772625942</v>
      </c>
      <c r="H123" s="212">
        <f t="shared" si="4"/>
        <v>21.613677857250998</v>
      </c>
      <c r="I123" s="213">
        <f>H145/H182*100%</f>
        <v>4.1379999670782278E-2</v>
      </c>
    </row>
    <row r="124" spans="1:9" ht="27" customHeight="1">
      <c r="A124" s="229"/>
      <c r="B124" s="208" t="s">
        <v>89</v>
      </c>
      <c r="C124" s="215"/>
      <c r="D124" s="210"/>
      <c r="E124" s="211"/>
      <c r="F124" s="211"/>
      <c r="G124" s="212"/>
      <c r="H124" s="212"/>
      <c r="I124" s="214"/>
    </row>
    <row r="125" spans="1:9" ht="27" customHeight="1">
      <c r="A125" s="216">
        <v>69</v>
      </c>
      <c r="B125" s="217" t="s">
        <v>90</v>
      </c>
      <c r="C125" s="209" t="s">
        <v>91</v>
      </c>
      <c r="D125" s="218" t="s">
        <v>16</v>
      </c>
      <c r="E125" s="220">
        <v>10.608000000000001</v>
      </c>
      <c r="F125" s="220">
        <v>1.9009300000000002</v>
      </c>
      <c r="G125" s="212">
        <f t="shared" si="3"/>
        <v>2.4627905731408979</v>
      </c>
      <c r="H125" s="212">
        <f t="shared" si="4"/>
        <v>26.125282399878646</v>
      </c>
      <c r="I125" s="214"/>
    </row>
    <row r="126" spans="1:9" ht="27" customHeight="1">
      <c r="A126" s="207">
        <v>70</v>
      </c>
      <c r="B126" s="208" t="s">
        <v>28</v>
      </c>
      <c r="C126" s="215" t="s">
        <v>115</v>
      </c>
      <c r="D126" s="210" t="s">
        <v>11</v>
      </c>
      <c r="E126" s="211">
        <v>1.7549999999999999</v>
      </c>
      <c r="F126" s="211">
        <v>8.5846375420000012</v>
      </c>
      <c r="G126" s="212">
        <f t="shared" si="3"/>
        <v>11.122011022114991</v>
      </c>
      <c r="H126" s="212">
        <f t="shared" si="4"/>
        <v>19.519129343811809</v>
      </c>
      <c r="I126" s="214"/>
    </row>
    <row r="127" spans="1:9" ht="27" customHeight="1">
      <c r="A127" s="229"/>
      <c r="B127" s="208" t="s">
        <v>30</v>
      </c>
      <c r="C127" s="215"/>
      <c r="D127" s="210"/>
      <c r="E127" s="211"/>
      <c r="F127" s="211"/>
      <c r="G127" s="212"/>
      <c r="H127" s="212"/>
      <c r="I127" s="214"/>
    </row>
    <row r="128" spans="1:9" ht="27" customHeight="1">
      <c r="A128" s="207">
        <v>71</v>
      </c>
      <c r="B128" s="208" t="s">
        <v>93</v>
      </c>
      <c r="C128" s="215" t="s">
        <v>116</v>
      </c>
      <c r="D128" s="210" t="s">
        <v>11</v>
      </c>
      <c r="E128" s="211">
        <v>1.7549999999999999</v>
      </c>
      <c r="F128" s="211">
        <v>47.164689790905278</v>
      </c>
      <c r="G128" s="212">
        <f t="shared" si="3"/>
        <v>61.105223970454595</v>
      </c>
      <c r="H128" s="212">
        <f t="shared" si="4"/>
        <v>107.23966806814781</v>
      </c>
      <c r="I128" s="214"/>
    </row>
    <row r="129" spans="1:9" ht="27" customHeight="1">
      <c r="A129" s="229"/>
      <c r="B129" s="208" t="s">
        <v>95</v>
      </c>
      <c r="C129" s="215"/>
      <c r="D129" s="210"/>
      <c r="E129" s="211"/>
      <c r="F129" s="211"/>
      <c r="G129" s="212"/>
      <c r="H129" s="212"/>
      <c r="I129" s="214"/>
    </row>
    <row r="130" spans="1:9" ht="27" customHeight="1">
      <c r="A130" s="230">
        <v>72</v>
      </c>
      <c r="B130" s="231" t="s">
        <v>82</v>
      </c>
      <c r="C130" s="232" t="s">
        <v>117</v>
      </c>
      <c r="D130" s="233" t="s">
        <v>16</v>
      </c>
      <c r="E130" s="286">
        <v>1.3572</v>
      </c>
      <c r="F130" s="234">
        <v>82.016349375488005</v>
      </c>
      <c r="G130" s="212">
        <f t="shared" si="3"/>
        <v>106.25803795267696</v>
      </c>
      <c r="H130" s="212">
        <f t="shared" si="4"/>
        <v>144.21340910937317</v>
      </c>
      <c r="I130" s="214"/>
    </row>
    <row r="131" spans="1:9" ht="27" customHeight="1">
      <c r="A131" s="230">
        <v>73</v>
      </c>
      <c r="B131" s="231" t="s">
        <v>12</v>
      </c>
      <c r="C131" s="232" t="s">
        <v>118</v>
      </c>
      <c r="D131" s="233" t="s">
        <v>25</v>
      </c>
      <c r="E131" s="234">
        <v>62.400000000000006</v>
      </c>
      <c r="F131" s="234">
        <v>0.89901539280000009</v>
      </c>
      <c r="G131" s="212">
        <f t="shared" si="3"/>
        <v>1.1647386460818658</v>
      </c>
      <c r="H131" s="212">
        <f t="shared" si="4"/>
        <v>72.679691515508438</v>
      </c>
      <c r="I131" s="214"/>
    </row>
    <row r="132" spans="1:9" ht="27" customHeight="1">
      <c r="A132" s="230">
        <v>74</v>
      </c>
      <c r="B132" s="231" t="s">
        <v>12</v>
      </c>
      <c r="C132" s="232" t="s">
        <v>119</v>
      </c>
      <c r="D132" s="233" t="s">
        <v>25</v>
      </c>
      <c r="E132" s="234">
        <v>152.88</v>
      </c>
      <c r="F132" s="234">
        <v>0.8254184148</v>
      </c>
      <c r="G132" s="212">
        <f t="shared" si="3"/>
        <v>1.069388505029824</v>
      </c>
      <c r="H132" s="212">
        <f t="shared" si="4"/>
        <v>163.48811464895948</v>
      </c>
      <c r="I132" s="214"/>
    </row>
    <row r="133" spans="1:9" ht="27" customHeight="1">
      <c r="A133" s="230">
        <v>75</v>
      </c>
      <c r="B133" s="231" t="s">
        <v>12</v>
      </c>
      <c r="C133" s="232" t="s">
        <v>120</v>
      </c>
      <c r="D133" s="233" t="s">
        <v>25</v>
      </c>
      <c r="E133" s="234">
        <v>395.26499999999999</v>
      </c>
      <c r="F133" s="234">
        <v>0.57405642840000004</v>
      </c>
      <c r="G133" s="212">
        <f t="shared" si="3"/>
        <v>0.74373110020592692</v>
      </c>
      <c r="H133" s="212">
        <f t="shared" si="4"/>
        <v>293.97087332289567</v>
      </c>
      <c r="I133" s="214"/>
    </row>
    <row r="134" spans="1:9" ht="27" customHeight="1">
      <c r="A134" s="207">
        <v>76</v>
      </c>
      <c r="B134" s="208" t="s">
        <v>12</v>
      </c>
      <c r="C134" s="215" t="s">
        <v>121</v>
      </c>
      <c r="D134" s="210" t="s">
        <v>41</v>
      </c>
      <c r="E134" s="234">
        <v>17.16</v>
      </c>
      <c r="F134" s="211">
        <v>0.53782406999999999</v>
      </c>
      <c r="G134" s="212">
        <f t="shared" si="3"/>
        <v>0.69678949230338316</v>
      </c>
      <c r="H134" s="212">
        <f t="shared" si="4"/>
        <v>11.956907687926055</v>
      </c>
      <c r="I134" s="214"/>
    </row>
    <row r="135" spans="1:9" ht="27" customHeight="1">
      <c r="A135" s="207">
        <v>77</v>
      </c>
      <c r="B135" s="231" t="s">
        <v>107</v>
      </c>
      <c r="C135" s="232" t="s">
        <v>122</v>
      </c>
      <c r="D135" s="233" t="s">
        <v>37</v>
      </c>
      <c r="E135" s="287">
        <v>1.17</v>
      </c>
      <c r="F135" s="234">
        <v>119.4624136752</v>
      </c>
      <c r="G135" s="212">
        <f t="shared" si="3"/>
        <v>154.77208852716345</v>
      </c>
      <c r="H135" s="212">
        <f t="shared" si="4"/>
        <v>181.08334357678123</v>
      </c>
      <c r="I135" s="214"/>
    </row>
    <row r="136" spans="1:9" ht="27" customHeight="1">
      <c r="A136" s="235"/>
      <c r="B136" s="231" t="s">
        <v>109</v>
      </c>
      <c r="C136" s="232"/>
      <c r="D136" s="233"/>
      <c r="E136" s="234"/>
      <c r="F136" s="234"/>
      <c r="G136" s="212"/>
      <c r="H136" s="212"/>
      <c r="I136" s="214"/>
    </row>
    <row r="137" spans="1:9" ht="27" customHeight="1">
      <c r="A137" s="202"/>
      <c r="B137" s="284"/>
      <c r="C137" s="285" t="s">
        <v>123</v>
      </c>
      <c r="D137" s="284"/>
      <c r="E137" s="258"/>
      <c r="F137" s="203"/>
      <c r="G137" s="212"/>
      <c r="H137" s="212"/>
      <c r="I137" s="214"/>
    </row>
    <row r="138" spans="1:9" ht="27" customHeight="1">
      <c r="A138" s="230">
        <v>78</v>
      </c>
      <c r="B138" s="231" t="s">
        <v>82</v>
      </c>
      <c r="C138" s="232" t="s">
        <v>117</v>
      </c>
      <c r="D138" s="233" t="s">
        <v>16</v>
      </c>
      <c r="E138" s="286">
        <v>0.73079999999999989</v>
      </c>
      <c r="F138" s="234">
        <v>82.016349375488005</v>
      </c>
      <c r="G138" s="212">
        <f t="shared" ref="G138:G160" si="5">F138*$F$6</f>
        <v>106.25803795267696</v>
      </c>
      <c r="H138" s="212">
        <f t="shared" ref="H138:H160" si="6">E138*G138</f>
        <v>77.653374135816307</v>
      </c>
      <c r="I138" s="214"/>
    </row>
    <row r="139" spans="1:9" ht="27" customHeight="1">
      <c r="A139" s="230">
        <v>79</v>
      </c>
      <c r="B139" s="231" t="s">
        <v>12</v>
      </c>
      <c r="C139" s="232" t="s">
        <v>118</v>
      </c>
      <c r="D139" s="233" t="s">
        <v>25</v>
      </c>
      <c r="E139" s="234">
        <v>33.6</v>
      </c>
      <c r="F139" s="234">
        <v>0.89901539280000009</v>
      </c>
      <c r="G139" s="212">
        <f t="shared" si="5"/>
        <v>1.1647386460818658</v>
      </c>
      <c r="H139" s="212">
        <f t="shared" si="6"/>
        <v>39.135218508350697</v>
      </c>
      <c r="I139" s="214"/>
    </row>
    <row r="140" spans="1:9" ht="27" customHeight="1">
      <c r="A140" s="230">
        <v>80</v>
      </c>
      <c r="B140" s="231" t="s">
        <v>12</v>
      </c>
      <c r="C140" s="232" t="s">
        <v>119</v>
      </c>
      <c r="D140" s="233" t="s">
        <v>25</v>
      </c>
      <c r="E140" s="234">
        <v>82.32</v>
      </c>
      <c r="F140" s="234">
        <v>0.8254184148</v>
      </c>
      <c r="G140" s="212">
        <f t="shared" si="5"/>
        <v>1.069388505029824</v>
      </c>
      <c r="H140" s="212">
        <f t="shared" si="6"/>
        <v>88.032061734055105</v>
      </c>
      <c r="I140" s="214"/>
    </row>
    <row r="141" spans="1:9" ht="27" customHeight="1">
      <c r="A141" s="230">
        <v>81</v>
      </c>
      <c r="B141" s="231" t="s">
        <v>12</v>
      </c>
      <c r="C141" s="232" t="s">
        <v>120</v>
      </c>
      <c r="D141" s="233" t="s">
        <v>25</v>
      </c>
      <c r="E141" s="234">
        <v>212.83500000000001</v>
      </c>
      <c r="F141" s="234">
        <v>0.57405642840000004</v>
      </c>
      <c r="G141" s="212">
        <f t="shared" si="5"/>
        <v>0.74373110020592692</v>
      </c>
      <c r="H141" s="212">
        <f t="shared" si="6"/>
        <v>158.29200871232845</v>
      </c>
      <c r="I141" s="214"/>
    </row>
    <row r="142" spans="1:9" ht="27" customHeight="1">
      <c r="A142" s="207">
        <v>82</v>
      </c>
      <c r="B142" s="208" t="s">
        <v>12</v>
      </c>
      <c r="C142" s="215" t="s">
        <v>124</v>
      </c>
      <c r="D142" s="210" t="s">
        <v>41</v>
      </c>
      <c r="E142" s="234">
        <v>9.24</v>
      </c>
      <c r="F142" s="211">
        <v>0.53782406999999999</v>
      </c>
      <c r="G142" s="212">
        <f t="shared" si="5"/>
        <v>0.69678949230338316</v>
      </c>
      <c r="H142" s="212">
        <f t="shared" si="6"/>
        <v>6.4383349088832604</v>
      </c>
      <c r="I142" s="214"/>
    </row>
    <row r="143" spans="1:9" ht="27" customHeight="1">
      <c r="A143" s="207">
        <v>83</v>
      </c>
      <c r="B143" s="231" t="s">
        <v>107</v>
      </c>
      <c r="C143" s="232" t="s">
        <v>122</v>
      </c>
      <c r="D143" s="233" t="s">
        <v>37</v>
      </c>
      <c r="E143" s="287">
        <v>0.63</v>
      </c>
      <c r="F143" s="234">
        <v>119.4624136752</v>
      </c>
      <c r="G143" s="212">
        <f t="shared" si="5"/>
        <v>154.77208852716345</v>
      </c>
      <c r="H143" s="212">
        <f t="shared" si="6"/>
        <v>97.506415772112973</v>
      </c>
      <c r="I143" s="214"/>
    </row>
    <row r="144" spans="1:9" ht="27" customHeight="1">
      <c r="A144" s="235"/>
      <c r="B144" s="231" t="s">
        <v>109</v>
      </c>
      <c r="C144" s="232"/>
      <c r="D144" s="233"/>
      <c r="E144" s="234"/>
      <c r="F144" s="234"/>
      <c r="G144" s="212"/>
      <c r="H144" s="212"/>
      <c r="I144" s="221"/>
    </row>
    <row r="145" spans="1:9" ht="27" customHeight="1">
      <c r="A145" s="253"/>
      <c r="B145" s="253"/>
      <c r="C145" s="254" t="s">
        <v>17</v>
      </c>
      <c r="D145" s="255"/>
      <c r="E145" s="256"/>
      <c r="F145" s="256"/>
      <c r="G145" s="249"/>
      <c r="H145" s="250">
        <f>SUM(H123:H144)</f>
        <v>1508.9475113020803</v>
      </c>
      <c r="I145" s="269"/>
    </row>
    <row r="146" spans="1:9" ht="27" customHeight="1">
      <c r="A146" s="202"/>
      <c r="B146" s="258"/>
      <c r="C146" s="285" t="s">
        <v>125</v>
      </c>
      <c r="D146" s="258"/>
      <c r="E146" s="258"/>
      <c r="F146" s="258"/>
      <c r="G146" s="212"/>
      <c r="H146" s="212"/>
      <c r="I146" s="205"/>
    </row>
    <row r="147" spans="1:9" ht="27" customHeight="1">
      <c r="A147" s="207">
        <v>84</v>
      </c>
      <c r="B147" s="208" t="s">
        <v>28</v>
      </c>
      <c r="C147" s="215" t="s">
        <v>126</v>
      </c>
      <c r="D147" s="210" t="s">
        <v>11</v>
      </c>
      <c r="E147" s="211">
        <v>2.5499999999999998</v>
      </c>
      <c r="F147" s="211">
        <v>9.3489138520000008</v>
      </c>
      <c r="G147" s="212">
        <f t="shared" si="5"/>
        <v>12.112185563809271</v>
      </c>
      <c r="H147" s="212">
        <f t="shared" si="6"/>
        <v>30.886073187713642</v>
      </c>
      <c r="I147" s="213">
        <f>H162/H182*100%</f>
        <v>2.4010993860719133E-2</v>
      </c>
    </row>
    <row r="148" spans="1:9" ht="27" customHeight="1">
      <c r="A148" s="229"/>
      <c r="B148" s="208" t="s">
        <v>30</v>
      </c>
      <c r="C148" s="215"/>
      <c r="D148" s="210"/>
      <c r="E148" s="211"/>
      <c r="F148" s="211"/>
      <c r="G148" s="212">
        <f t="shared" si="5"/>
        <v>0</v>
      </c>
      <c r="H148" s="212">
        <f t="shared" si="6"/>
        <v>0</v>
      </c>
      <c r="I148" s="214"/>
    </row>
    <row r="149" spans="1:9" ht="27" customHeight="1">
      <c r="A149" s="207">
        <v>85</v>
      </c>
      <c r="B149" s="208" t="s">
        <v>38</v>
      </c>
      <c r="C149" s="215" t="s">
        <v>127</v>
      </c>
      <c r="D149" s="210" t="s">
        <v>11</v>
      </c>
      <c r="E149" s="211">
        <v>2.5499999999999998</v>
      </c>
      <c r="F149" s="211">
        <v>39.556355213808004</v>
      </c>
      <c r="G149" s="212">
        <f t="shared" si="5"/>
        <v>51.248083163703633</v>
      </c>
      <c r="H149" s="212">
        <f t="shared" si="6"/>
        <v>130.68261206744427</v>
      </c>
      <c r="I149" s="214"/>
    </row>
    <row r="150" spans="1:9" ht="27" customHeight="1">
      <c r="A150" s="229"/>
      <c r="B150" s="208" t="s">
        <v>30</v>
      </c>
      <c r="C150" s="215"/>
      <c r="D150" s="210"/>
      <c r="E150" s="211"/>
      <c r="F150" s="211"/>
      <c r="G150" s="212"/>
      <c r="H150" s="212"/>
      <c r="I150" s="214"/>
    </row>
    <row r="151" spans="1:9" ht="27" customHeight="1">
      <c r="A151" s="230">
        <v>86</v>
      </c>
      <c r="B151" s="231" t="s">
        <v>12</v>
      </c>
      <c r="C151" s="232" t="s">
        <v>128</v>
      </c>
      <c r="D151" s="233" t="s">
        <v>16</v>
      </c>
      <c r="E151" s="286">
        <v>0.315</v>
      </c>
      <c r="F151" s="234">
        <v>387.79946100000001</v>
      </c>
      <c r="G151" s="212">
        <f t="shared" si="5"/>
        <v>502.42189708191313</v>
      </c>
      <c r="H151" s="212">
        <f t="shared" si="6"/>
        <v>158.26289758080264</v>
      </c>
      <c r="I151" s="214"/>
    </row>
    <row r="152" spans="1:9" ht="27" customHeight="1">
      <c r="A152" s="207">
        <v>87</v>
      </c>
      <c r="B152" s="208" t="s">
        <v>68</v>
      </c>
      <c r="C152" s="215" t="s">
        <v>129</v>
      </c>
      <c r="D152" s="210" t="s">
        <v>11</v>
      </c>
      <c r="E152" s="211">
        <v>0.95</v>
      </c>
      <c r="F152" s="211">
        <v>46.464435112644601</v>
      </c>
      <c r="G152" s="212">
        <f t="shared" si="5"/>
        <v>60.197994024892047</v>
      </c>
      <c r="H152" s="212">
        <f t="shared" si="6"/>
        <v>57.188094323647441</v>
      </c>
      <c r="I152" s="214"/>
    </row>
    <row r="153" spans="1:9" ht="27" customHeight="1">
      <c r="A153" s="216">
        <v>88</v>
      </c>
      <c r="B153" s="217" t="s">
        <v>130</v>
      </c>
      <c r="C153" s="209" t="s">
        <v>131</v>
      </c>
      <c r="D153" s="218" t="s">
        <v>31</v>
      </c>
      <c r="E153" s="220">
        <v>30</v>
      </c>
      <c r="F153" s="220">
        <v>10.581506450240001</v>
      </c>
      <c r="G153" s="212">
        <f t="shared" si="5"/>
        <v>13.709097302520702</v>
      </c>
      <c r="H153" s="212">
        <f t="shared" si="6"/>
        <v>411.27291907562108</v>
      </c>
      <c r="I153" s="214"/>
    </row>
    <row r="154" spans="1:9" ht="27" customHeight="1">
      <c r="A154" s="216">
        <v>89</v>
      </c>
      <c r="B154" s="217" t="s">
        <v>132</v>
      </c>
      <c r="C154" s="209" t="s">
        <v>133</v>
      </c>
      <c r="D154" s="218" t="s">
        <v>31</v>
      </c>
      <c r="E154" s="220">
        <v>30</v>
      </c>
      <c r="F154" s="220">
        <v>1.13164043</v>
      </c>
      <c r="G154" s="212">
        <f t="shared" si="5"/>
        <v>1.4661209950861482</v>
      </c>
      <c r="H154" s="212">
        <f t="shared" si="6"/>
        <v>43.98362985258445</v>
      </c>
      <c r="I154" s="214"/>
    </row>
    <row r="155" spans="1:9" ht="27" customHeight="1">
      <c r="A155" s="202"/>
      <c r="B155" s="284"/>
      <c r="C155" s="285" t="s">
        <v>165</v>
      </c>
      <c r="D155" s="284"/>
      <c r="E155" s="258"/>
      <c r="F155" s="203"/>
      <c r="G155" s="212"/>
      <c r="H155" s="212"/>
      <c r="I155" s="214"/>
    </row>
    <row r="156" spans="1:9" ht="27" customHeight="1">
      <c r="A156" s="230">
        <v>90</v>
      </c>
      <c r="B156" s="231" t="s">
        <v>82</v>
      </c>
      <c r="C156" s="232" t="s">
        <v>166</v>
      </c>
      <c r="D156" s="233" t="s">
        <v>16</v>
      </c>
      <c r="E156" s="286">
        <v>6.6500000000000004E-2</v>
      </c>
      <c r="F156" s="234">
        <v>82.016349375488005</v>
      </c>
      <c r="G156" s="212">
        <f t="shared" si="5"/>
        <v>106.25803795267696</v>
      </c>
      <c r="H156" s="212">
        <f t="shared" si="6"/>
        <v>7.0661595238530177</v>
      </c>
      <c r="I156" s="214"/>
    </row>
    <row r="157" spans="1:9" ht="27" customHeight="1">
      <c r="A157" s="230">
        <v>91</v>
      </c>
      <c r="B157" s="231" t="s">
        <v>12</v>
      </c>
      <c r="C157" s="232" t="s">
        <v>167</v>
      </c>
      <c r="D157" s="233" t="s">
        <v>25</v>
      </c>
      <c r="E157" s="234">
        <v>19</v>
      </c>
      <c r="F157" s="234">
        <v>0.945438102</v>
      </c>
      <c r="G157" s="212">
        <f t="shared" si="5"/>
        <v>1.2248825812069999</v>
      </c>
      <c r="H157" s="212">
        <f t="shared" si="6"/>
        <v>23.272769042933</v>
      </c>
      <c r="I157" s="214"/>
    </row>
    <row r="158" spans="1:9" ht="27" customHeight="1">
      <c r="A158" s="230">
        <v>92</v>
      </c>
      <c r="B158" s="231" t="s">
        <v>12</v>
      </c>
      <c r="C158" s="232" t="s">
        <v>168</v>
      </c>
      <c r="D158" s="233" t="s">
        <v>25</v>
      </c>
      <c r="E158" s="234">
        <v>1.9000000000000001</v>
      </c>
      <c r="F158" s="234">
        <v>0.72464716800000006</v>
      </c>
      <c r="G158" s="212">
        <f t="shared" si="5"/>
        <v>0.93883215805087428</v>
      </c>
      <c r="H158" s="212">
        <f t="shared" si="6"/>
        <v>1.7837811002966613</v>
      </c>
      <c r="I158" s="214"/>
    </row>
    <row r="159" spans="1:9" ht="27" customHeight="1">
      <c r="A159" s="207">
        <v>93</v>
      </c>
      <c r="B159" s="208" t="s">
        <v>12</v>
      </c>
      <c r="C159" s="215" t="s">
        <v>134</v>
      </c>
      <c r="D159" s="210" t="s">
        <v>41</v>
      </c>
      <c r="E159" s="234">
        <v>7.6000000000000005</v>
      </c>
      <c r="F159" s="211">
        <v>0.53782406999999999</v>
      </c>
      <c r="G159" s="212">
        <f t="shared" si="5"/>
        <v>0.69678949230338316</v>
      </c>
      <c r="H159" s="212">
        <f t="shared" si="6"/>
        <v>5.2956001415057123</v>
      </c>
      <c r="I159" s="214"/>
    </row>
    <row r="160" spans="1:9" ht="27" customHeight="1">
      <c r="A160" s="207">
        <v>94</v>
      </c>
      <c r="B160" s="231" t="s">
        <v>107</v>
      </c>
      <c r="C160" s="232" t="s">
        <v>122</v>
      </c>
      <c r="D160" s="233" t="s">
        <v>37</v>
      </c>
      <c r="E160" s="287">
        <v>3.7999999999999999E-2</v>
      </c>
      <c r="F160" s="234">
        <v>119.4624136752</v>
      </c>
      <c r="G160" s="212">
        <f t="shared" si="5"/>
        <v>154.77208852716345</v>
      </c>
      <c r="H160" s="212">
        <f t="shared" si="6"/>
        <v>5.8813393640322111</v>
      </c>
      <c r="I160" s="214"/>
    </row>
    <row r="161" spans="1:9" ht="27" customHeight="1">
      <c r="A161" s="235"/>
      <c r="B161" s="231" t="s">
        <v>109</v>
      </c>
      <c r="C161" s="232"/>
      <c r="D161" s="233"/>
      <c r="E161" s="234"/>
      <c r="F161" s="234"/>
      <c r="G161" s="288"/>
      <c r="H161" s="288"/>
      <c r="I161" s="221"/>
    </row>
    <row r="162" spans="1:9" ht="27" customHeight="1">
      <c r="A162" s="253"/>
      <c r="B162" s="253"/>
      <c r="C162" s="254" t="s">
        <v>17</v>
      </c>
      <c r="D162" s="255"/>
      <c r="E162" s="256"/>
      <c r="F162" s="256"/>
      <c r="G162" s="289"/>
      <c r="H162" s="290">
        <f>SUM(H147:H161)</f>
        <v>875.57587526043403</v>
      </c>
      <c r="I162" s="269"/>
    </row>
    <row r="163" spans="1:9" ht="27" customHeight="1">
      <c r="A163" s="197"/>
      <c r="B163" s="291"/>
      <c r="C163" s="292" t="s">
        <v>207</v>
      </c>
      <c r="D163" s="293"/>
      <c r="E163" s="200"/>
      <c r="F163" s="294"/>
      <c r="G163" s="288"/>
      <c r="H163" s="288"/>
      <c r="I163" s="205"/>
    </row>
    <row r="164" spans="1:9" ht="27" customHeight="1">
      <c r="A164" s="207">
        <v>1</v>
      </c>
      <c r="B164" s="208" t="s">
        <v>135</v>
      </c>
      <c r="C164" s="215" t="s">
        <v>136</v>
      </c>
      <c r="D164" s="210" t="s">
        <v>11</v>
      </c>
      <c r="E164" s="211">
        <v>0.88</v>
      </c>
      <c r="F164" s="211">
        <v>4.6893750000000001</v>
      </c>
      <c r="G164" s="212">
        <f t="shared" ref="G164:G179" si="7">F164*$F$6</f>
        <v>6.0754202121711991</v>
      </c>
      <c r="H164" s="212">
        <f t="shared" ref="H164:H179" si="8">E164*G164</f>
        <v>5.346369786710655</v>
      </c>
      <c r="I164" s="213">
        <f>H181/H182*100%</f>
        <v>6.9776000303685054E-2</v>
      </c>
    </row>
    <row r="165" spans="1:9" ht="27" customHeight="1">
      <c r="A165" s="229"/>
      <c r="B165" s="208" t="s">
        <v>137</v>
      </c>
      <c r="C165" s="215"/>
      <c r="D165" s="210"/>
      <c r="E165" s="211"/>
      <c r="F165" s="211"/>
      <c r="G165" s="212"/>
      <c r="H165" s="212"/>
      <c r="I165" s="214"/>
    </row>
    <row r="166" spans="1:9" ht="27" customHeight="1">
      <c r="A166" s="207">
        <v>2</v>
      </c>
      <c r="B166" s="208" t="s">
        <v>138</v>
      </c>
      <c r="C166" s="215" t="s">
        <v>139</v>
      </c>
      <c r="D166" s="210" t="s">
        <v>11</v>
      </c>
      <c r="E166" s="211">
        <v>0.04</v>
      </c>
      <c r="F166" s="211">
        <v>1.2855750000000001</v>
      </c>
      <c r="G166" s="212">
        <f t="shared" si="7"/>
        <v>1.6655542240196166</v>
      </c>
      <c r="H166" s="212">
        <f t="shared" si="8"/>
        <v>6.662216896078467E-2</v>
      </c>
      <c r="I166" s="214"/>
    </row>
    <row r="167" spans="1:9" ht="27" customHeight="1">
      <c r="A167" s="229"/>
      <c r="B167" s="208" t="s">
        <v>137</v>
      </c>
      <c r="C167" s="215"/>
      <c r="D167" s="210"/>
      <c r="E167" s="211"/>
      <c r="F167" s="211"/>
      <c r="G167" s="212"/>
      <c r="H167" s="212"/>
      <c r="I167" s="214"/>
    </row>
    <row r="168" spans="1:9" ht="27" customHeight="1">
      <c r="A168" s="216">
        <v>3</v>
      </c>
      <c r="B168" s="217" t="s">
        <v>140</v>
      </c>
      <c r="C168" s="209" t="s">
        <v>141</v>
      </c>
      <c r="D168" s="218" t="s">
        <v>16</v>
      </c>
      <c r="E168" s="220">
        <v>0.70400000000000007</v>
      </c>
      <c r="F168" s="220">
        <v>1.5810879</v>
      </c>
      <c r="G168" s="212">
        <f t="shared" si="7"/>
        <v>2.0484122905247104</v>
      </c>
      <c r="H168" s="212">
        <f t="shared" si="8"/>
        <v>1.4420822525293964</v>
      </c>
      <c r="I168" s="214"/>
    </row>
    <row r="169" spans="1:9" ht="27" customHeight="1">
      <c r="A169" s="207">
        <v>4</v>
      </c>
      <c r="B169" s="208" t="s">
        <v>28</v>
      </c>
      <c r="C169" s="215" t="s">
        <v>142</v>
      </c>
      <c r="D169" s="210" t="s">
        <v>11</v>
      </c>
      <c r="E169" s="211">
        <v>0.128</v>
      </c>
      <c r="F169" s="211">
        <v>13.081812152000001</v>
      </c>
      <c r="G169" s="212">
        <f t="shared" si="7"/>
        <v>16.948421902724267</v>
      </c>
      <c r="H169" s="212">
        <f t="shared" si="8"/>
        <v>2.1693980035487064</v>
      </c>
      <c r="I169" s="214"/>
    </row>
    <row r="170" spans="1:9" ht="27" customHeight="1">
      <c r="A170" s="229"/>
      <c r="B170" s="208" t="s">
        <v>30</v>
      </c>
      <c r="C170" s="215"/>
      <c r="D170" s="210"/>
      <c r="E170" s="211"/>
      <c r="F170" s="211"/>
      <c r="G170" s="212"/>
      <c r="H170" s="212"/>
      <c r="I170" s="214"/>
    </row>
    <row r="171" spans="1:9" ht="27" customHeight="1">
      <c r="A171" s="207">
        <v>5</v>
      </c>
      <c r="B171" s="208" t="s">
        <v>143</v>
      </c>
      <c r="C171" s="215" t="s">
        <v>144</v>
      </c>
      <c r="D171" s="210" t="s">
        <v>11</v>
      </c>
      <c r="E171" s="211">
        <v>0.8</v>
      </c>
      <c r="F171" s="211">
        <v>37.181150970400004</v>
      </c>
      <c r="G171" s="212">
        <f t="shared" si="7"/>
        <v>48.170836437127967</v>
      </c>
      <c r="H171" s="212">
        <f t="shared" si="8"/>
        <v>38.536669149702377</v>
      </c>
      <c r="I171" s="214"/>
    </row>
    <row r="172" spans="1:9" ht="27" customHeight="1">
      <c r="A172" s="229"/>
      <c r="B172" s="208" t="s">
        <v>145</v>
      </c>
      <c r="C172" s="215"/>
      <c r="D172" s="210"/>
      <c r="E172" s="211"/>
      <c r="F172" s="211"/>
      <c r="G172" s="212"/>
      <c r="H172" s="212"/>
      <c r="I172" s="214"/>
    </row>
    <row r="173" spans="1:9" ht="27" customHeight="1">
      <c r="A173" s="207">
        <v>6</v>
      </c>
      <c r="B173" s="208" t="s">
        <v>146</v>
      </c>
      <c r="C173" s="215" t="s">
        <v>147</v>
      </c>
      <c r="D173" s="210" t="s">
        <v>13</v>
      </c>
      <c r="E173" s="211">
        <v>8</v>
      </c>
      <c r="F173" s="211">
        <v>45.457086277600006</v>
      </c>
      <c r="G173" s="212">
        <f t="shared" si="7"/>
        <v>58.892901667565745</v>
      </c>
      <c r="H173" s="212">
        <f t="shared" si="8"/>
        <v>471.14321334052596</v>
      </c>
      <c r="I173" s="214"/>
    </row>
    <row r="174" spans="1:9" ht="27" customHeight="1">
      <c r="A174" s="240">
        <v>7</v>
      </c>
      <c r="B174" s="241" t="s">
        <v>205</v>
      </c>
      <c r="C174" s="242" t="s">
        <v>206</v>
      </c>
      <c r="D174" s="243" t="s">
        <v>13</v>
      </c>
      <c r="E174" s="244">
        <v>8</v>
      </c>
      <c r="F174" s="244">
        <v>4.8950911143600013</v>
      </c>
      <c r="G174" s="212">
        <f t="shared" si="7"/>
        <v>6.3419401298898865</v>
      </c>
      <c r="H174" s="212">
        <f t="shared" si="8"/>
        <v>50.735521039119092</v>
      </c>
      <c r="I174" s="214"/>
    </row>
    <row r="175" spans="1:9" ht="27" customHeight="1">
      <c r="A175" s="207">
        <v>8</v>
      </c>
      <c r="B175" s="208" t="s">
        <v>148</v>
      </c>
      <c r="C175" s="215" t="s">
        <v>149</v>
      </c>
      <c r="D175" s="210" t="s">
        <v>16</v>
      </c>
      <c r="E175" s="276">
        <v>5.5999999999999999E-3</v>
      </c>
      <c r="F175" s="211">
        <v>825.83592399999998</v>
      </c>
      <c r="G175" s="212">
        <f t="shared" si="7"/>
        <v>1069.9294180155516</v>
      </c>
      <c r="H175" s="212">
        <f t="shared" si="8"/>
        <v>5.9916047408870892</v>
      </c>
      <c r="I175" s="214"/>
    </row>
    <row r="176" spans="1:9" ht="27" customHeight="1">
      <c r="A176" s="229"/>
      <c r="B176" s="208" t="s">
        <v>150</v>
      </c>
      <c r="C176" s="215"/>
      <c r="D176" s="210"/>
      <c r="E176" s="211"/>
      <c r="F176" s="211"/>
      <c r="G176" s="212"/>
      <c r="H176" s="212"/>
      <c r="I176" s="214"/>
    </row>
    <row r="177" spans="1:9" ht="27" customHeight="1">
      <c r="A177" s="207">
        <v>9</v>
      </c>
      <c r="B177" s="208" t="s">
        <v>151</v>
      </c>
      <c r="C177" s="215" t="s">
        <v>152</v>
      </c>
      <c r="D177" s="210" t="s">
        <v>13</v>
      </c>
      <c r="E177" s="211">
        <v>8</v>
      </c>
      <c r="F177" s="211">
        <v>243.86265160000002</v>
      </c>
      <c r="G177" s="212">
        <f>F177*1</f>
        <v>243.86265160000002</v>
      </c>
      <c r="H177" s="212">
        <f t="shared" si="8"/>
        <v>1950.9012128000002</v>
      </c>
      <c r="I177" s="214"/>
    </row>
    <row r="178" spans="1:9" ht="27" customHeight="1">
      <c r="A178" s="207">
        <v>10</v>
      </c>
      <c r="B178" s="208" t="s">
        <v>12</v>
      </c>
      <c r="C178" s="215" t="s">
        <v>153</v>
      </c>
      <c r="D178" s="210" t="s">
        <v>13</v>
      </c>
      <c r="E178" s="211">
        <v>8</v>
      </c>
      <c r="F178" s="211">
        <v>0.22645224000000003</v>
      </c>
      <c r="G178" s="212">
        <f t="shared" si="7"/>
        <v>0.29338504939089821</v>
      </c>
      <c r="H178" s="212">
        <f t="shared" si="8"/>
        <v>2.3470803951271857</v>
      </c>
      <c r="I178" s="214"/>
    </row>
    <row r="179" spans="1:9" ht="27" customHeight="1">
      <c r="A179" s="207">
        <v>11</v>
      </c>
      <c r="B179" s="208" t="s">
        <v>154</v>
      </c>
      <c r="C179" s="215" t="s">
        <v>155</v>
      </c>
      <c r="D179" s="210" t="s">
        <v>37</v>
      </c>
      <c r="E179" s="276">
        <v>0.152</v>
      </c>
      <c r="F179" s="211">
        <v>79.956699060000005</v>
      </c>
      <c r="G179" s="212">
        <f t="shared" si="7"/>
        <v>103.58961387554075</v>
      </c>
      <c r="H179" s="212">
        <f t="shared" si="8"/>
        <v>15.745621309082193</v>
      </c>
      <c r="I179" s="214"/>
    </row>
    <row r="180" spans="1:9" ht="27" customHeight="1">
      <c r="A180" s="229"/>
      <c r="B180" s="208" t="s">
        <v>156</v>
      </c>
      <c r="C180" s="215"/>
      <c r="D180" s="210"/>
      <c r="E180" s="211"/>
      <c r="F180" s="211"/>
      <c r="G180" s="205"/>
      <c r="H180" s="288"/>
      <c r="I180" s="221"/>
    </row>
    <row r="181" spans="1:9" ht="27" customHeight="1">
      <c r="A181" s="253"/>
      <c r="B181" s="253"/>
      <c r="C181" s="254" t="s">
        <v>17</v>
      </c>
      <c r="D181" s="255"/>
      <c r="E181" s="256"/>
      <c r="F181" s="256"/>
      <c r="G181" s="269"/>
      <c r="H181" s="290">
        <f>SUM(H164:H180)</f>
        <v>2544.4253949861936</v>
      </c>
      <c r="I181" s="269"/>
    </row>
    <row r="182" spans="1:9" ht="27" customHeight="1">
      <c r="A182" s="272"/>
      <c r="B182" s="295"/>
      <c r="C182" s="296" t="s">
        <v>17</v>
      </c>
      <c r="D182" s="297"/>
      <c r="E182" s="298"/>
      <c r="F182" s="298"/>
      <c r="G182" s="299"/>
      <c r="H182" s="300">
        <f>H27+H52+H66+H90+H96+H121+H145+H181+H162</f>
        <v>36465.624052856692</v>
      </c>
      <c r="I182" s="301">
        <f>I10+I29+I54+I68+I92+I98+I123+I147+I164</f>
        <v>1</v>
      </c>
    </row>
    <row r="183" spans="1:9" ht="27" customHeight="1">
      <c r="A183" s="272"/>
      <c r="B183" s="295"/>
      <c r="C183" s="296" t="s">
        <v>203</v>
      </c>
      <c r="D183" s="297"/>
      <c r="E183" s="298"/>
      <c r="F183" s="298"/>
      <c r="G183" s="299"/>
      <c r="H183" s="300">
        <f>H66+H177</f>
        <v>8611.9012127999995</v>
      </c>
      <c r="I183" s="299"/>
    </row>
    <row r="184" spans="1:9" ht="27" customHeight="1">
      <c r="A184" s="272"/>
      <c r="B184" s="295"/>
      <c r="C184" s="296" t="s">
        <v>204</v>
      </c>
      <c r="D184" s="297"/>
      <c r="E184" s="298"/>
      <c r="F184" s="298"/>
      <c r="G184" s="299"/>
      <c r="H184" s="300">
        <f>H182-H183</f>
        <v>27853.722840056693</v>
      </c>
      <c r="I184" s="299"/>
    </row>
    <row r="185" spans="1:9" ht="27" customHeight="1">
      <c r="A185" s="283"/>
      <c r="B185" s="302"/>
      <c r="C185" s="296" t="s">
        <v>209</v>
      </c>
      <c r="D185" s="303">
        <v>0.2</v>
      </c>
      <c r="E185" s="304"/>
      <c r="F185" s="304"/>
      <c r="G185" s="299"/>
      <c r="H185" s="300">
        <f>H182*D185</f>
        <v>7293.1248105713385</v>
      </c>
      <c r="I185" s="299"/>
    </row>
    <row r="186" spans="1:9" ht="27" customHeight="1">
      <c r="A186" s="283"/>
      <c r="B186" s="302"/>
      <c r="C186" s="296" t="s">
        <v>17</v>
      </c>
      <c r="D186" s="305"/>
      <c r="E186" s="304"/>
      <c r="F186" s="304"/>
      <c r="G186" s="299"/>
      <c r="H186" s="300">
        <f>H182+H185</f>
        <v>43758.748863428031</v>
      </c>
      <c r="I186" s="299"/>
    </row>
    <row r="187" spans="1:9" ht="27" customHeight="1"/>
    <row r="188" spans="1:9">
      <c r="C188" s="307" t="s">
        <v>0</v>
      </c>
      <c r="D188" s="307"/>
      <c r="E188" s="308"/>
      <c r="F188" s="308"/>
      <c r="G188" s="307" t="s">
        <v>347</v>
      </c>
      <c r="H188" s="307"/>
    </row>
  </sheetData>
  <mergeCells count="12">
    <mergeCell ref="B4:H4"/>
    <mergeCell ref="C188:D188"/>
    <mergeCell ref="G188:H188"/>
    <mergeCell ref="I164:I180"/>
    <mergeCell ref="I147:I161"/>
    <mergeCell ref="I123:I144"/>
    <mergeCell ref="I98:I120"/>
    <mergeCell ref="I92:I95"/>
    <mergeCell ref="I68:I89"/>
    <mergeCell ref="I54:I65"/>
    <mergeCell ref="I29:I51"/>
    <mergeCell ref="I10:I26"/>
  </mergeCells>
  <pageMargins left="0.7" right="0.7" top="0.75" bottom="0.75" header="0.3" footer="0.3"/>
  <pageSetup paperSize="9" scale="81" orientation="portrait" verticalDpi="0" r:id="rId1"/>
  <colBreaks count="1" manualBreakCount="1">
    <brk id="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88"/>
  <sheetViews>
    <sheetView topLeftCell="A10" zoomScaleNormal="100" zoomScaleSheetLayoutView="100" workbookViewId="0">
      <selection activeCell="O11" sqref="O11"/>
    </sheetView>
  </sheetViews>
  <sheetFormatPr defaultRowHeight="12.9"/>
  <cols>
    <col min="1" max="1" width="4.75" style="81" customWidth="1"/>
    <col min="2" max="2" width="9.125" style="81" hidden="1" customWidth="1"/>
    <col min="3" max="3" width="61.625" style="139" customWidth="1"/>
    <col min="4" max="4" width="9.125" style="81"/>
    <col min="5" max="5" width="9" style="81" customWidth="1"/>
    <col min="6" max="6" width="9.125" style="81" hidden="1" customWidth="1"/>
    <col min="8" max="8" width="13.625" style="92" bestFit="1" customWidth="1"/>
  </cols>
  <sheetData>
    <row r="1" spans="1:11" hidden="1">
      <c r="A1" s="77"/>
      <c r="B1" s="77"/>
      <c r="C1" s="116"/>
      <c r="D1" s="77"/>
      <c r="E1" s="77"/>
      <c r="F1" s="77"/>
    </row>
    <row r="2" spans="1:11" hidden="1">
      <c r="A2" s="17"/>
      <c r="B2" s="17"/>
      <c r="C2" s="117"/>
      <c r="D2" s="18"/>
      <c r="E2" s="18"/>
      <c r="F2" s="26"/>
    </row>
    <row r="3" spans="1:11" ht="13.6" hidden="1">
      <c r="A3" s="17"/>
      <c r="B3" s="17"/>
      <c r="C3" s="19"/>
      <c r="D3" s="85"/>
      <c r="E3" s="78"/>
      <c r="F3" s="18"/>
    </row>
    <row r="4" spans="1:11" ht="48.75" customHeight="1">
      <c r="A4" s="21"/>
      <c r="B4" s="21"/>
      <c r="C4" s="178" t="s">
        <v>349</v>
      </c>
      <c r="D4" s="178"/>
      <c r="E4" s="178"/>
      <c r="F4" s="178"/>
      <c r="G4" s="178"/>
      <c r="H4" s="178"/>
    </row>
    <row r="5" spans="1:11" ht="0.7" hidden="1" customHeight="1">
      <c r="A5" s="21"/>
      <c r="B5" s="21"/>
      <c r="C5" s="20"/>
      <c r="D5" s="21"/>
      <c r="E5" s="22"/>
      <c r="F5" s="82"/>
    </row>
    <row r="6" spans="1:11" ht="16.5" hidden="1" customHeight="1">
      <c r="A6" s="21"/>
      <c r="B6" s="87"/>
      <c r="C6" s="23"/>
      <c r="D6" s="79"/>
      <c r="E6" s="79"/>
      <c r="F6" s="140">
        <f>1.133*1.11*1.0075*1.006*1.0015*1.0148795</f>
        <v>1.2955714166965104</v>
      </c>
    </row>
    <row r="7" spans="1:11" ht="53.35" customHeight="1">
      <c r="A7" s="18"/>
      <c r="B7" s="18"/>
      <c r="C7" s="117"/>
      <c r="D7" s="18"/>
      <c r="E7" s="18"/>
      <c r="F7" s="18"/>
    </row>
    <row r="8" spans="1:11" ht="79.5" customHeight="1">
      <c r="A8" s="164" t="s">
        <v>263</v>
      </c>
      <c r="B8" s="164" t="s">
        <v>264</v>
      </c>
      <c r="C8" s="165" t="s">
        <v>265</v>
      </c>
      <c r="D8" s="166" t="s">
        <v>266</v>
      </c>
      <c r="E8" s="166" t="s">
        <v>267</v>
      </c>
      <c r="F8" s="166" t="s">
        <v>6</v>
      </c>
      <c r="G8" s="166" t="s">
        <v>268</v>
      </c>
      <c r="H8" s="166" t="s">
        <v>269</v>
      </c>
      <c r="I8" s="166" t="s">
        <v>270</v>
      </c>
    </row>
    <row r="9" spans="1:11" ht="27" customHeight="1">
      <c r="A9" s="90"/>
      <c r="B9" s="80"/>
      <c r="C9" s="118" t="s">
        <v>306</v>
      </c>
      <c r="D9" s="80"/>
      <c r="E9" s="80"/>
      <c r="F9" s="80"/>
      <c r="G9" s="30"/>
      <c r="H9" s="93"/>
      <c r="I9" s="30"/>
      <c r="K9" s="92"/>
    </row>
    <row r="10" spans="1:11" ht="27" customHeight="1">
      <c r="A10" s="31">
        <v>1</v>
      </c>
      <c r="B10" s="32" t="s">
        <v>9</v>
      </c>
      <c r="C10" s="119" t="s">
        <v>307</v>
      </c>
      <c r="D10" s="33" t="s">
        <v>336</v>
      </c>
      <c r="E10" s="24">
        <v>6.4</v>
      </c>
      <c r="F10" s="24">
        <v>17.956519</v>
      </c>
      <c r="G10" s="91">
        <f>F10*$F$6</f>
        <v>23.263952759767808</v>
      </c>
      <c r="H10" s="91">
        <f>E10*G10</f>
        <v>148.88929766251397</v>
      </c>
      <c r="I10" s="173">
        <f>H27/H182*100%</f>
        <v>8.7007855544237692E-2</v>
      </c>
    </row>
    <row r="11" spans="1:11" ht="27" customHeight="1">
      <c r="A11" s="31">
        <v>2</v>
      </c>
      <c r="B11" s="32" t="s">
        <v>9</v>
      </c>
      <c r="C11" s="119" t="s">
        <v>308</v>
      </c>
      <c r="D11" s="34" t="s">
        <v>336</v>
      </c>
      <c r="E11" s="24">
        <v>5.5</v>
      </c>
      <c r="F11" s="24">
        <v>17.956519</v>
      </c>
      <c r="G11" s="91">
        <f t="shared" ref="G11:G74" si="0">F11*$F$6</f>
        <v>23.263952759767808</v>
      </c>
      <c r="H11" s="91">
        <f t="shared" ref="H11:H74" si="1">E11*G11</f>
        <v>127.95174017872294</v>
      </c>
      <c r="I11" s="174"/>
    </row>
    <row r="12" spans="1:11" ht="27" customHeight="1">
      <c r="A12" s="31">
        <v>3</v>
      </c>
      <c r="B12" s="32" t="s">
        <v>170</v>
      </c>
      <c r="C12" s="119" t="s">
        <v>309</v>
      </c>
      <c r="D12" s="34" t="s">
        <v>172</v>
      </c>
      <c r="E12" s="24">
        <v>185</v>
      </c>
      <c r="F12" s="24">
        <v>1.0065</v>
      </c>
      <c r="G12" s="91">
        <f t="shared" si="0"/>
        <v>1.3039926309050376</v>
      </c>
      <c r="H12" s="91">
        <f t="shared" si="1"/>
        <v>241.23863671743194</v>
      </c>
      <c r="I12" s="174"/>
    </row>
    <row r="13" spans="1:11" ht="27" customHeight="1">
      <c r="A13" s="31">
        <v>4</v>
      </c>
      <c r="B13" s="32" t="s">
        <v>173</v>
      </c>
      <c r="C13" s="119" t="s">
        <v>310</v>
      </c>
      <c r="D13" s="34" t="s">
        <v>340</v>
      </c>
      <c r="E13" s="24">
        <v>3</v>
      </c>
      <c r="F13" s="24">
        <v>5.0867966000000004</v>
      </c>
      <c r="G13" s="91">
        <f t="shared" si="0"/>
        <v>6.590308277508993</v>
      </c>
      <c r="H13" s="91">
        <f t="shared" si="1"/>
        <v>19.77092483252698</v>
      </c>
      <c r="I13" s="174"/>
    </row>
    <row r="14" spans="1:11" ht="27" customHeight="1">
      <c r="A14" s="31">
        <v>5</v>
      </c>
      <c r="B14" s="32" t="s">
        <v>175</v>
      </c>
      <c r="C14" s="119" t="s">
        <v>311</v>
      </c>
      <c r="D14" s="34" t="s">
        <v>336</v>
      </c>
      <c r="E14" s="24">
        <v>144</v>
      </c>
      <c r="F14" s="24">
        <v>4.33211324</v>
      </c>
      <c r="G14" s="91">
        <f t="shared" si="0"/>
        <v>5.6125620876365101</v>
      </c>
      <c r="H14" s="91">
        <f t="shared" si="1"/>
        <v>808.20894061965748</v>
      </c>
      <c r="I14" s="174"/>
    </row>
    <row r="15" spans="1:11" ht="27" customHeight="1">
      <c r="A15" s="31">
        <v>6</v>
      </c>
      <c r="B15" s="32" t="s">
        <v>175</v>
      </c>
      <c r="C15" s="119" t="s">
        <v>312</v>
      </c>
      <c r="D15" s="34" t="s">
        <v>336</v>
      </c>
      <c r="E15" s="24">
        <v>21</v>
      </c>
      <c r="F15" s="24">
        <v>4.33211324</v>
      </c>
      <c r="G15" s="91">
        <f t="shared" si="0"/>
        <v>5.6125620876365101</v>
      </c>
      <c r="H15" s="91">
        <f t="shared" si="1"/>
        <v>117.86380384036671</v>
      </c>
      <c r="I15" s="174"/>
    </row>
    <row r="16" spans="1:11" ht="27" customHeight="1">
      <c r="A16" s="31">
        <v>7</v>
      </c>
      <c r="B16" s="32" t="s">
        <v>175</v>
      </c>
      <c r="C16" s="119" t="s">
        <v>313</v>
      </c>
      <c r="D16" s="34" t="s">
        <v>336</v>
      </c>
      <c r="E16" s="24">
        <v>9</v>
      </c>
      <c r="F16" s="24">
        <v>4.33211324</v>
      </c>
      <c r="G16" s="91">
        <f t="shared" si="0"/>
        <v>5.6125620876365101</v>
      </c>
      <c r="H16" s="91">
        <f t="shared" si="1"/>
        <v>50.513058788728593</v>
      </c>
      <c r="I16" s="174"/>
    </row>
    <row r="17" spans="1:9" ht="27" customHeight="1">
      <c r="A17" s="31">
        <v>8</v>
      </c>
      <c r="B17" s="32" t="s">
        <v>82</v>
      </c>
      <c r="C17" s="120" t="s">
        <v>314</v>
      </c>
      <c r="D17" s="34" t="s">
        <v>341</v>
      </c>
      <c r="E17" s="24">
        <v>2.2000000000000002</v>
      </c>
      <c r="F17" s="24">
        <v>56.874735687743993</v>
      </c>
      <c r="G17" s="91">
        <f t="shared" si="0"/>
        <v>73.68528188921006</v>
      </c>
      <c r="H17" s="91">
        <f t="shared" si="1"/>
        <v>162.10762015626216</v>
      </c>
      <c r="I17" s="174"/>
    </row>
    <row r="18" spans="1:9" ht="27" customHeight="1">
      <c r="A18" s="31">
        <v>9</v>
      </c>
      <c r="B18" s="32" t="s">
        <v>182</v>
      </c>
      <c r="C18" s="119" t="s">
        <v>315</v>
      </c>
      <c r="D18" s="34" t="s">
        <v>336</v>
      </c>
      <c r="E18" s="24">
        <v>1.8</v>
      </c>
      <c r="F18" s="24">
        <v>20.906507000000001</v>
      </c>
      <c r="G18" s="91">
        <f t="shared" si="0"/>
        <v>27.085872892165515</v>
      </c>
      <c r="H18" s="91">
        <f t="shared" si="1"/>
        <v>48.754571205897925</v>
      </c>
      <c r="I18" s="174"/>
    </row>
    <row r="19" spans="1:9" ht="27" customHeight="1">
      <c r="A19" s="31">
        <v>10</v>
      </c>
      <c r="B19" s="32" t="s">
        <v>82</v>
      </c>
      <c r="C19" s="120" t="s">
        <v>316</v>
      </c>
      <c r="D19" s="34" t="s">
        <v>341</v>
      </c>
      <c r="E19" s="24">
        <v>0.8</v>
      </c>
      <c r="F19" s="24">
        <v>56.874735687743993</v>
      </c>
      <c r="G19" s="91">
        <f t="shared" si="0"/>
        <v>73.68528188921006</v>
      </c>
      <c r="H19" s="91">
        <f t="shared" si="1"/>
        <v>58.948225511368051</v>
      </c>
      <c r="I19" s="174"/>
    </row>
    <row r="20" spans="1:9" ht="27" customHeight="1">
      <c r="A20" s="31">
        <v>11</v>
      </c>
      <c r="B20" s="32" t="s">
        <v>9</v>
      </c>
      <c r="C20" s="119" t="s">
        <v>317</v>
      </c>
      <c r="D20" s="34" t="s">
        <v>336</v>
      </c>
      <c r="E20" s="24">
        <v>1.7</v>
      </c>
      <c r="F20" s="24">
        <v>17.956519</v>
      </c>
      <c r="G20" s="91">
        <f t="shared" si="0"/>
        <v>23.263952759767808</v>
      </c>
      <c r="H20" s="91">
        <f t="shared" si="1"/>
        <v>39.548719691605271</v>
      </c>
      <c r="I20" s="174"/>
    </row>
    <row r="21" spans="1:9" ht="27" customHeight="1">
      <c r="A21" s="31">
        <v>12</v>
      </c>
      <c r="B21" s="32" t="s">
        <v>82</v>
      </c>
      <c r="C21" s="120" t="s">
        <v>318</v>
      </c>
      <c r="D21" s="34" t="s">
        <v>341</v>
      </c>
      <c r="E21" s="24">
        <v>0.1</v>
      </c>
      <c r="F21" s="24">
        <v>56.874735687743993</v>
      </c>
      <c r="G21" s="91">
        <f t="shared" si="0"/>
        <v>73.68528188921006</v>
      </c>
      <c r="H21" s="91">
        <f t="shared" si="1"/>
        <v>7.3685281889210064</v>
      </c>
      <c r="I21" s="174"/>
    </row>
    <row r="22" spans="1:9" ht="27" customHeight="1">
      <c r="A22" s="31">
        <v>13</v>
      </c>
      <c r="B22" s="32" t="s">
        <v>82</v>
      </c>
      <c r="C22" s="120" t="s">
        <v>319</v>
      </c>
      <c r="D22" s="34" t="s">
        <v>341</v>
      </c>
      <c r="E22" s="24">
        <v>0.15</v>
      </c>
      <c r="F22" s="24">
        <v>56.874735687743993</v>
      </c>
      <c r="G22" s="91">
        <f t="shared" si="0"/>
        <v>73.68528188921006</v>
      </c>
      <c r="H22" s="91">
        <f t="shared" si="1"/>
        <v>11.052792283381509</v>
      </c>
      <c r="I22" s="174"/>
    </row>
    <row r="23" spans="1:9" ht="27" customHeight="1">
      <c r="A23" s="31">
        <v>14</v>
      </c>
      <c r="B23" s="32" t="s">
        <v>82</v>
      </c>
      <c r="C23" s="120" t="s">
        <v>320</v>
      </c>
      <c r="D23" s="34" t="s">
        <v>341</v>
      </c>
      <c r="E23" s="24">
        <v>3.6</v>
      </c>
      <c r="F23" s="24">
        <v>56.874735687743993</v>
      </c>
      <c r="G23" s="91">
        <f t="shared" si="0"/>
        <v>73.68528188921006</v>
      </c>
      <c r="H23" s="91">
        <f t="shared" si="1"/>
        <v>265.26701480115622</v>
      </c>
      <c r="I23" s="174"/>
    </row>
    <row r="24" spans="1:9" ht="27" customHeight="1">
      <c r="A24" s="35">
        <v>15</v>
      </c>
      <c r="B24" s="36" t="s">
        <v>190</v>
      </c>
      <c r="C24" s="119" t="s">
        <v>321</v>
      </c>
      <c r="D24" s="37" t="s">
        <v>337</v>
      </c>
      <c r="E24" s="38">
        <v>6.7</v>
      </c>
      <c r="F24" s="39">
        <v>4.3384506600000003</v>
      </c>
      <c r="G24" s="91">
        <f t="shared" si="0"/>
        <v>5.6207726678441112</v>
      </c>
      <c r="H24" s="91">
        <f t="shared" si="1"/>
        <v>37.659176874555548</v>
      </c>
      <c r="I24" s="174"/>
    </row>
    <row r="25" spans="1:9" ht="27" customHeight="1">
      <c r="A25" s="35">
        <v>16</v>
      </c>
      <c r="B25" s="36" t="s">
        <v>188</v>
      </c>
      <c r="C25" s="119" t="s">
        <v>322</v>
      </c>
      <c r="D25" s="37" t="s">
        <v>337</v>
      </c>
      <c r="E25" s="38">
        <v>2</v>
      </c>
      <c r="F25" s="39">
        <v>22.875</v>
      </c>
      <c r="G25" s="91">
        <f t="shared" si="0"/>
        <v>29.636196156932677</v>
      </c>
      <c r="H25" s="91">
        <f t="shared" si="1"/>
        <v>59.272392313865353</v>
      </c>
      <c r="I25" s="174"/>
    </row>
    <row r="26" spans="1:9" ht="27" customHeight="1">
      <c r="A26" s="35">
        <v>17</v>
      </c>
      <c r="B26" s="36" t="s">
        <v>14</v>
      </c>
      <c r="C26" s="119" t="s">
        <v>323</v>
      </c>
      <c r="D26" s="37" t="s">
        <v>341</v>
      </c>
      <c r="E26" s="39">
        <v>306.60000000000002</v>
      </c>
      <c r="F26" s="39">
        <v>2.4378806500000003</v>
      </c>
      <c r="G26" s="91">
        <f t="shared" si="0"/>
        <v>3.1584484874575103</v>
      </c>
      <c r="H26" s="91">
        <f t="shared" si="1"/>
        <v>968.38030625447277</v>
      </c>
      <c r="I26" s="175"/>
    </row>
    <row r="27" spans="1:9" ht="27" customHeight="1">
      <c r="A27" s="141"/>
      <c r="B27" s="141"/>
      <c r="C27" s="142" t="s">
        <v>218</v>
      </c>
      <c r="D27" s="143"/>
      <c r="E27" s="144"/>
      <c r="F27" s="144"/>
      <c r="G27" s="145"/>
      <c r="H27" s="146">
        <f>SUM(H10:H26)</f>
        <v>3172.7957499214344</v>
      </c>
      <c r="I27" s="147"/>
    </row>
    <row r="28" spans="1:9" ht="27" hidden="1" customHeight="1">
      <c r="A28" s="90"/>
      <c r="B28" s="80"/>
      <c r="C28" s="118" t="s">
        <v>324</v>
      </c>
      <c r="D28" s="80"/>
      <c r="E28" s="80"/>
      <c r="F28" s="80"/>
      <c r="G28" s="91"/>
      <c r="H28" s="91"/>
      <c r="I28" s="30"/>
    </row>
    <row r="29" spans="1:9" ht="27" customHeight="1">
      <c r="A29" s="35">
        <v>1</v>
      </c>
      <c r="B29" s="36" t="s">
        <v>192</v>
      </c>
      <c r="C29" s="119" t="s">
        <v>241</v>
      </c>
      <c r="D29" s="37" t="s">
        <v>337</v>
      </c>
      <c r="E29" s="38">
        <v>0.33</v>
      </c>
      <c r="F29" s="39">
        <v>128.5575</v>
      </c>
      <c r="G29" s="91">
        <f t="shared" si="0"/>
        <v>166.55542240196164</v>
      </c>
      <c r="H29" s="91">
        <f t="shared" si="1"/>
        <v>54.96328939264734</v>
      </c>
      <c r="I29" s="173">
        <f>H52/H182*100%</f>
        <v>0.37524792437278226</v>
      </c>
    </row>
    <row r="30" spans="1:9" ht="27" customHeight="1">
      <c r="A30" s="35">
        <v>2</v>
      </c>
      <c r="B30" s="36" t="s">
        <v>19</v>
      </c>
      <c r="C30" s="156" t="s">
        <v>212</v>
      </c>
      <c r="D30" s="37" t="s">
        <v>337</v>
      </c>
      <c r="E30" s="38">
        <v>0.14699999999999999</v>
      </c>
      <c r="F30" s="39">
        <v>251.625</v>
      </c>
      <c r="G30" s="91">
        <f t="shared" si="0"/>
        <v>325.99815772625942</v>
      </c>
      <c r="H30" s="91">
        <f t="shared" si="1"/>
        <v>47.921729185760135</v>
      </c>
      <c r="I30" s="174"/>
    </row>
    <row r="31" spans="1:9" ht="27" customHeight="1">
      <c r="A31" s="31">
        <v>3</v>
      </c>
      <c r="B31" s="32" t="s">
        <v>22</v>
      </c>
      <c r="C31" s="152" t="s">
        <v>240</v>
      </c>
      <c r="D31" s="34" t="s">
        <v>24</v>
      </c>
      <c r="E31" s="24">
        <v>2.1</v>
      </c>
      <c r="F31" s="24">
        <v>989.99763510328012</v>
      </c>
      <c r="G31" s="91">
        <f t="shared" si="0"/>
        <v>1282.6126386369517</v>
      </c>
      <c r="H31" s="91">
        <f t="shared" si="1"/>
        <v>2693.4865411375986</v>
      </c>
      <c r="I31" s="174"/>
    </row>
    <row r="32" spans="1:9" ht="27" customHeight="1">
      <c r="A32" s="35">
        <v>4</v>
      </c>
      <c r="B32" s="36" t="s">
        <v>19</v>
      </c>
      <c r="C32" s="119" t="s">
        <v>212</v>
      </c>
      <c r="D32" s="37" t="s">
        <v>337</v>
      </c>
      <c r="E32" s="38">
        <v>3.9E-2</v>
      </c>
      <c r="F32" s="39">
        <v>251.625</v>
      </c>
      <c r="G32" s="91">
        <f t="shared" si="0"/>
        <v>325.99815772625942</v>
      </c>
      <c r="H32" s="91">
        <f t="shared" si="1"/>
        <v>12.713928151324117</v>
      </c>
      <c r="I32" s="174"/>
    </row>
    <row r="33" spans="1:9" ht="27" customHeight="1">
      <c r="A33" s="31">
        <v>5</v>
      </c>
      <c r="B33" s="32" t="s">
        <v>193</v>
      </c>
      <c r="C33" s="120" t="s">
        <v>242</v>
      </c>
      <c r="D33" s="34" t="s">
        <v>24</v>
      </c>
      <c r="E33" s="24">
        <v>0.65</v>
      </c>
      <c r="F33" s="24">
        <v>669.06861476632002</v>
      </c>
      <c r="G33" s="91">
        <f t="shared" si="0"/>
        <v>866.82617309997306</v>
      </c>
      <c r="H33" s="91">
        <f t="shared" si="1"/>
        <v>563.43701251498248</v>
      </c>
      <c r="I33" s="174"/>
    </row>
    <row r="34" spans="1:9" ht="27" customHeight="1">
      <c r="A34" s="31">
        <v>6</v>
      </c>
      <c r="B34" s="32" t="s">
        <v>28</v>
      </c>
      <c r="C34" s="120" t="s">
        <v>332</v>
      </c>
      <c r="D34" s="34" t="s">
        <v>336</v>
      </c>
      <c r="E34" s="24">
        <v>2.8</v>
      </c>
      <c r="F34" s="24">
        <v>9.3489138520000008</v>
      </c>
      <c r="G34" s="91">
        <f t="shared" si="0"/>
        <v>12.112185563809271</v>
      </c>
      <c r="H34" s="91">
        <f t="shared" si="1"/>
        <v>33.914119578665961</v>
      </c>
      <c r="I34" s="174"/>
    </row>
    <row r="35" spans="1:9" ht="27" hidden="1" customHeight="1">
      <c r="A35" s="42"/>
      <c r="B35" s="32" t="s">
        <v>30</v>
      </c>
      <c r="C35" s="120"/>
      <c r="D35" s="34"/>
      <c r="E35" s="24"/>
      <c r="F35" s="24"/>
      <c r="G35" s="91"/>
      <c r="H35" s="91"/>
      <c r="I35" s="174"/>
    </row>
    <row r="36" spans="1:9" ht="27" customHeight="1">
      <c r="A36" s="43">
        <v>7</v>
      </c>
      <c r="B36" s="44" t="s">
        <v>12</v>
      </c>
      <c r="C36" s="122" t="s">
        <v>333</v>
      </c>
      <c r="D36" s="45" t="s">
        <v>336</v>
      </c>
      <c r="E36" s="28">
        <v>4</v>
      </c>
      <c r="F36" s="28">
        <v>14.637872793600001</v>
      </c>
      <c r="G36" s="91">
        <f t="shared" si="0"/>
        <v>18.964409592627661</v>
      </c>
      <c r="H36" s="91">
        <f t="shared" si="1"/>
        <v>75.857638370510642</v>
      </c>
      <c r="I36" s="174"/>
    </row>
    <row r="37" spans="1:9" ht="27" customHeight="1">
      <c r="A37" s="43">
        <v>8</v>
      </c>
      <c r="B37" s="44" t="s">
        <v>33</v>
      </c>
      <c r="C37" s="122" t="s">
        <v>334</v>
      </c>
      <c r="D37" s="45" t="s">
        <v>338</v>
      </c>
      <c r="E37" s="28">
        <v>40</v>
      </c>
      <c r="F37" s="28">
        <v>8.1012156399999995</v>
      </c>
      <c r="G37" s="91">
        <f t="shared" si="0"/>
        <v>10.495703423678727</v>
      </c>
      <c r="H37" s="91">
        <f t="shared" si="1"/>
        <v>419.82813694714906</v>
      </c>
      <c r="I37" s="174"/>
    </row>
    <row r="38" spans="1:9" ht="27" hidden="1" customHeight="1">
      <c r="A38" s="46"/>
      <c r="B38" s="44" t="s">
        <v>30</v>
      </c>
      <c r="C38" s="122"/>
      <c r="D38" s="45"/>
      <c r="E38" s="28"/>
      <c r="F38" s="28"/>
      <c r="G38" s="91"/>
      <c r="H38" s="91"/>
      <c r="I38" s="174"/>
    </row>
    <row r="39" spans="1:9" ht="27" customHeight="1">
      <c r="A39" s="47">
        <v>9</v>
      </c>
      <c r="B39" s="48" t="s">
        <v>35</v>
      </c>
      <c r="C39" s="119" t="s">
        <v>330</v>
      </c>
      <c r="D39" s="49" t="s">
        <v>339</v>
      </c>
      <c r="E39" s="25">
        <v>1.1499999999999999</v>
      </c>
      <c r="F39" s="25">
        <v>85.592209654399994</v>
      </c>
      <c r="G39" s="91">
        <f t="shared" si="0"/>
        <v>110.89082032013575</v>
      </c>
      <c r="H39" s="91">
        <f t="shared" si="1"/>
        <v>127.5244433681561</v>
      </c>
      <c r="I39" s="174"/>
    </row>
    <row r="40" spans="1:9" ht="27" customHeight="1">
      <c r="A40" s="31">
        <v>10</v>
      </c>
      <c r="B40" s="32" t="s">
        <v>38</v>
      </c>
      <c r="C40" s="120" t="s">
        <v>331</v>
      </c>
      <c r="D40" s="34" t="s">
        <v>336</v>
      </c>
      <c r="E40" s="24">
        <v>5.75</v>
      </c>
      <c r="F40" s="24">
        <v>36.196732426392003</v>
      </c>
      <c r="G40" s="91">
        <f t="shared" si="0"/>
        <v>46.895451909445207</v>
      </c>
      <c r="H40" s="91">
        <f t="shared" si="1"/>
        <v>269.64884847930995</v>
      </c>
      <c r="I40" s="174"/>
    </row>
    <row r="41" spans="1:9" ht="27" hidden="1" customHeight="1">
      <c r="A41" s="42"/>
      <c r="B41" s="32" t="s">
        <v>30</v>
      </c>
      <c r="C41" s="120"/>
      <c r="D41" s="34"/>
      <c r="E41" s="24"/>
      <c r="F41" s="24"/>
      <c r="G41" s="91"/>
      <c r="H41" s="91"/>
      <c r="I41" s="174"/>
    </row>
    <row r="42" spans="1:9" ht="27" customHeight="1">
      <c r="A42" s="43">
        <v>11</v>
      </c>
      <c r="B42" s="44" t="s">
        <v>12</v>
      </c>
      <c r="C42" s="122" t="s">
        <v>335</v>
      </c>
      <c r="D42" s="45" t="s">
        <v>338</v>
      </c>
      <c r="E42" s="28">
        <v>115</v>
      </c>
      <c r="F42" s="28">
        <v>0.90580896000000011</v>
      </c>
      <c r="G42" s="91">
        <f t="shared" si="0"/>
        <v>1.1735401975635928</v>
      </c>
      <c r="H42" s="91">
        <f t="shared" si="1"/>
        <v>134.95712271981319</v>
      </c>
      <c r="I42" s="174"/>
    </row>
    <row r="43" spans="1:9" ht="27" customHeight="1">
      <c r="A43" s="50">
        <v>12</v>
      </c>
      <c r="B43" s="44" t="s">
        <v>12</v>
      </c>
      <c r="C43" s="123" t="s">
        <v>342</v>
      </c>
      <c r="D43" s="51" t="s">
        <v>338</v>
      </c>
      <c r="E43" s="52">
        <v>115</v>
      </c>
      <c r="F43" s="52">
        <v>15.670495008000001</v>
      </c>
      <c r="G43" s="91">
        <f t="shared" si="0"/>
        <v>20.302245417850155</v>
      </c>
      <c r="H43" s="91">
        <f t="shared" si="1"/>
        <v>2334.7582230527678</v>
      </c>
      <c r="I43" s="174"/>
    </row>
    <row r="44" spans="1:9" ht="27" customHeight="1">
      <c r="A44" s="47">
        <v>13</v>
      </c>
      <c r="B44" s="48" t="s">
        <v>194</v>
      </c>
      <c r="C44" s="119" t="s">
        <v>329</v>
      </c>
      <c r="D44" s="49" t="s">
        <v>340</v>
      </c>
      <c r="E44" s="25">
        <v>3</v>
      </c>
      <c r="F44" s="25">
        <v>150.43059349502479</v>
      </c>
      <c r="G44" s="91">
        <f t="shared" si="0"/>
        <v>194.89357712884615</v>
      </c>
      <c r="H44" s="91">
        <f t="shared" si="1"/>
        <v>584.68073138653847</v>
      </c>
      <c r="I44" s="174"/>
    </row>
    <row r="45" spans="1:9" ht="27" customHeight="1">
      <c r="A45" s="47">
        <v>14</v>
      </c>
      <c r="B45" s="48" t="s">
        <v>35</v>
      </c>
      <c r="C45" s="156" t="s">
        <v>327</v>
      </c>
      <c r="D45" s="49" t="s">
        <v>339</v>
      </c>
      <c r="E45" s="25">
        <v>7.5</v>
      </c>
      <c r="F45" s="25">
        <v>85.592209654399994</v>
      </c>
      <c r="G45" s="91">
        <f t="shared" si="0"/>
        <v>110.89082032013575</v>
      </c>
      <c r="H45" s="91">
        <f t="shared" si="1"/>
        <v>831.68115240101804</v>
      </c>
      <c r="I45" s="174"/>
    </row>
    <row r="46" spans="1:9" ht="27" customHeight="1">
      <c r="A46" s="47">
        <v>15</v>
      </c>
      <c r="B46" s="48" t="s">
        <v>42</v>
      </c>
      <c r="C46" s="168" t="s">
        <v>328</v>
      </c>
      <c r="D46" s="49" t="s">
        <v>339</v>
      </c>
      <c r="E46" s="25">
        <v>7.5</v>
      </c>
      <c r="F46" s="25">
        <v>391.283713584</v>
      </c>
      <c r="G46" s="91">
        <f t="shared" si="0"/>
        <v>506.93599513829452</v>
      </c>
      <c r="H46" s="91">
        <f t="shared" si="1"/>
        <v>3802.0199635372087</v>
      </c>
      <c r="I46" s="174"/>
    </row>
    <row r="47" spans="1:9" ht="27" customHeight="1">
      <c r="A47" s="47">
        <v>16</v>
      </c>
      <c r="B47" s="48" t="s">
        <v>35</v>
      </c>
      <c r="C47" s="156" t="s">
        <v>327</v>
      </c>
      <c r="D47" s="49" t="s">
        <v>339</v>
      </c>
      <c r="E47" s="25">
        <v>2</v>
      </c>
      <c r="F47" s="25">
        <v>85.592209654399994</v>
      </c>
      <c r="G47" s="91">
        <f t="shared" si="0"/>
        <v>110.89082032013575</v>
      </c>
      <c r="H47" s="91">
        <f t="shared" si="1"/>
        <v>221.78164064027149</v>
      </c>
      <c r="I47" s="174"/>
    </row>
    <row r="48" spans="1:9" ht="27" customHeight="1">
      <c r="A48" s="47">
        <v>17</v>
      </c>
      <c r="B48" s="48" t="s">
        <v>42</v>
      </c>
      <c r="C48" s="168" t="s">
        <v>328</v>
      </c>
      <c r="D48" s="49" t="s">
        <v>339</v>
      </c>
      <c r="E48" s="25">
        <v>2</v>
      </c>
      <c r="F48" s="25">
        <v>391.283713584</v>
      </c>
      <c r="G48" s="91">
        <f t="shared" si="0"/>
        <v>506.93599513829452</v>
      </c>
      <c r="H48" s="91">
        <f t="shared" si="1"/>
        <v>1013.871990276589</v>
      </c>
      <c r="I48" s="174"/>
    </row>
    <row r="49" spans="1:9" ht="27" customHeight="1">
      <c r="A49" s="43">
        <v>18</v>
      </c>
      <c r="B49" s="44" t="s">
        <v>47</v>
      </c>
      <c r="C49" s="124" t="s">
        <v>326</v>
      </c>
      <c r="D49" s="45" t="s">
        <v>339</v>
      </c>
      <c r="E49" s="28">
        <v>6.7</v>
      </c>
      <c r="F49" s="28">
        <v>41.911573599999997</v>
      </c>
      <c r="G49" s="91">
        <f t="shared" si="0"/>
        <v>54.299436784932062</v>
      </c>
      <c r="H49" s="91">
        <f t="shared" si="1"/>
        <v>363.80622645904481</v>
      </c>
      <c r="I49" s="174"/>
    </row>
    <row r="50" spans="1:9" ht="27" hidden="1" customHeight="1">
      <c r="A50" s="46"/>
      <c r="B50" s="44" t="s">
        <v>48</v>
      </c>
      <c r="C50" s="124"/>
      <c r="D50" s="45"/>
      <c r="E50" s="28"/>
      <c r="F50" s="28"/>
      <c r="G50" s="91"/>
      <c r="H50" s="91"/>
      <c r="I50" s="174"/>
    </row>
    <row r="51" spans="1:9" ht="27" customHeight="1">
      <c r="A51" s="53">
        <v>19</v>
      </c>
      <c r="B51" s="88" t="s">
        <v>200</v>
      </c>
      <c r="C51" s="125" t="s">
        <v>325</v>
      </c>
      <c r="D51" s="54" t="s">
        <v>338</v>
      </c>
      <c r="E51" s="55">
        <v>670</v>
      </c>
      <c r="F51" s="55">
        <v>0.11151306</v>
      </c>
      <c r="G51" s="91">
        <f t="shared" si="0"/>
        <v>0.14447313312436297</v>
      </c>
      <c r="H51" s="91">
        <f t="shared" si="1"/>
        <v>96.796999193323188</v>
      </c>
      <c r="I51" s="175"/>
    </row>
    <row r="52" spans="1:9" ht="27" customHeight="1">
      <c r="A52" s="98"/>
      <c r="B52" s="98"/>
      <c r="C52" s="126" t="s">
        <v>218</v>
      </c>
      <c r="D52" s="99"/>
      <c r="E52" s="100"/>
      <c r="F52" s="100"/>
      <c r="G52" s="101"/>
      <c r="H52" s="102">
        <f>SUM(H29:H51)</f>
        <v>13683.649736792679</v>
      </c>
      <c r="I52" s="30"/>
    </row>
    <row r="53" spans="1:9" ht="27" customHeight="1">
      <c r="A53" s="90"/>
      <c r="B53" s="89"/>
      <c r="C53" s="127" t="s">
        <v>50</v>
      </c>
      <c r="D53" s="56"/>
      <c r="E53" s="27"/>
      <c r="F53" s="27"/>
      <c r="G53" s="91"/>
      <c r="H53" s="91"/>
      <c r="I53" s="30"/>
    </row>
    <row r="54" spans="1:9" ht="27" customHeight="1">
      <c r="A54" s="43">
        <v>19</v>
      </c>
      <c r="B54" s="44" t="s">
        <v>12</v>
      </c>
      <c r="C54" s="122" t="s">
        <v>343</v>
      </c>
      <c r="D54" s="45" t="s">
        <v>340</v>
      </c>
      <c r="E54" s="28">
        <v>1</v>
      </c>
      <c r="F54" s="28">
        <v>2552</v>
      </c>
      <c r="G54" s="91">
        <f>F54*1</f>
        <v>2552</v>
      </c>
      <c r="H54" s="91">
        <f t="shared" si="1"/>
        <v>2552</v>
      </c>
      <c r="I54" s="173">
        <f>H66/H182*100%</f>
        <v>0.18266518599393561</v>
      </c>
    </row>
    <row r="55" spans="1:9" ht="27" customHeight="1">
      <c r="A55" s="43">
        <v>20</v>
      </c>
      <c r="B55" s="44" t="s">
        <v>12</v>
      </c>
      <c r="C55" s="122" t="s">
        <v>344</v>
      </c>
      <c r="D55" s="45" t="s">
        <v>340</v>
      </c>
      <c r="E55" s="28">
        <v>1</v>
      </c>
      <c r="F55" s="28">
        <v>436</v>
      </c>
      <c r="G55" s="91">
        <f t="shared" ref="G55:G65" si="2">F55*1</f>
        <v>436</v>
      </c>
      <c r="H55" s="91">
        <f t="shared" si="1"/>
        <v>436</v>
      </c>
      <c r="I55" s="174"/>
    </row>
    <row r="56" spans="1:9" ht="27" customHeight="1">
      <c r="A56" s="43">
        <v>21</v>
      </c>
      <c r="B56" s="44" t="s">
        <v>12</v>
      </c>
      <c r="C56" s="122" t="s">
        <v>345</v>
      </c>
      <c r="D56" s="45" t="s">
        <v>340</v>
      </c>
      <c r="E56" s="28">
        <v>1</v>
      </c>
      <c r="F56" s="28">
        <v>369</v>
      </c>
      <c r="G56" s="91">
        <f t="shared" si="2"/>
        <v>369</v>
      </c>
      <c r="H56" s="91">
        <f t="shared" si="1"/>
        <v>369</v>
      </c>
      <c r="I56" s="174"/>
    </row>
    <row r="57" spans="1:9" ht="27" customHeight="1">
      <c r="A57" s="43">
        <v>22</v>
      </c>
      <c r="B57" s="44" t="s">
        <v>12</v>
      </c>
      <c r="C57" s="122" t="s">
        <v>243</v>
      </c>
      <c r="D57" s="45" t="s">
        <v>340</v>
      </c>
      <c r="E57" s="28">
        <v>1</v>
      </c>
      <c r="F57" s="28">
        <v>94</v>
      </c>
      <c r="G57" s="91">
        <f t="shared" si="2"/>
        <v>94</v>
      </c>
      <c r="H57" s="91">
        <f t="shared" si="1"/>
        <v>94</v>
      </c>
      <c r="I57" s="174"/>
    </row>
    <row r="58" spans="1:9" ht="27" customHeight="1">
      <c r="A58" s="43">
        <v>23</v>
      </c>
      <c r="B58" s="44" t="s">
        <v>12</v>
      </c>
      <c r="C58" s="122" t="s">
        <v>244</v>
      </c>
      <c r="D58" s="45" t="s">
        <v>340</v>
      </c>
      <c r="E58" s="28">
        <v>1</v>
      </c>
      <c r="F58" s="28">
        <v>722</v>
      </c>
      <c r="G58" s="91">
        <f t="shared" si="2"/>
        <v>722</v>
      </c>
      <c r="H58" s="91">
        <f t="shared" si="1"/>
        <v>722</v>
      </c>
      <c r="I58" s="174"/>
    </row>
    <row r="59" spans="1:9" ht="27" customHeight="1">
      <c r="A59" s="43">
        <v>24</v>
      </c>
      <c r="B59" s="44" t="s">
        <v>12</v>
      </c>
      <c r="C59" s="122" t="s">
        <v>346</v>
      </c>
      <c r="D59" s="45" t="s">
        <v>340</v>
      </c>
      <c r="E59" s="28">
        <v>1</v>
      </c>
      <c r="F59" s="28">
        <v>360</v>
      </c>
      <c r="G59" s="91">
        <f t="shared" si="2"/>
        <v>360</v>
      </c>
      <c r="H59" s="91">
        <f t="shared" si="1"/>
        <v>360</v>
      </c>
      <c r="I59" s="174"/>
    </row>
    <row r="60" spans="1:9" ht="27" customHeight="1">
      <c r="A60" s="43">
        <v>25</v>
      </c>
      <c r="B60" s="44" t="s">
        <v>12</v>
      </c>
      <c r="C60" s="122" t="s">
        <v>245</v>
      </c>
      <c r="D60" s="45" t="s">
        <v>340</v>
      </c>
      <c r="E60" s="28">
        <v>1</v>
      </c>
      <c r="F60" s="28">
        <v>380</v>
      </c>
      <c r="G60" s="91">
        <f t="shared" si="2"/>
        <v>380</v>
      </c>
      <c r="H60" s="91">
        <f t="shared" si="1"/>
        <v>380</v>
      </c>
      <c r="I60" s="174"/>
    </row>
    <row r="61" spans="1:9" ht="27" customHeight="1">
      <c r="A61" s="43">
        <v>26</v>
      </c>
      <c r="B61" s="44" t="s">
        <v>12</v>
      </c>
      <c r="C61" s="122" t="s">
        <v>246</v>
      </c>
      <c r="D61" s="45" t="s">
        <v>340</v>
      </c>
      <c r="E61" s="28">
        <v>1</v>
      </c>
      <c r="F61" s="28">
        <v>225</v>
      </c>
      <c r="G61" s="91">
        <f t="shared" si="2"/>
        <v>225</v>
      </c>
      <c r="H61" s="91">
        <f t="shared" si="1"/>
        <v>225</v>
      </c>
      <c r="I61" s="174"/>
    </row>
    <row r="62" spans="1:9" ht="27" customHeight="1">
      <c r="A62" s="43">
        <v>27</v>
      </c>
      <c r="B62" s="44" t="s">
        <v>12</v>
      </c>
      <c r="C62" s="122" t="s">
        <v>247</v>
      </c>
      <c r="D62" s="45" t="s">
        <v>340</v>
      </c>
      <c r="E62" s="28">
        <v>1</v>
      </c>
      <c r="F62" s="28">
        <v>449</v>
      </c>
      <c r="G62" s="91">
        <f t="shared" si="2"/>
        <v>449</v>
      </c>
      <c r="H62" s="91">
        <f t="shared" si="1"/>
        <v>449</v>
      </c>
      <c r="I62" s="174"/>
    </row>
    <row r="63" spans="1:9" ht="27" customHeight="1">
      <c r="A63" s="43">
        <v>28</v>
      </c>
      <c r="B63" s="44" t="s">
        <v>12</v>
      </c>
      <c r="C63" s="122" t="s">
        <v>248</v>
      </c>
      <c r="D63" s="45" t="s">
        <v>340</v>
      </c>
      <c r="E63" s="28">
        <v>1</v>
      </c>
      <c r="F63" s="28">
        <v>434</v>
      </c>
      <c r="G63" s="91">
        <f t="shared" si="2"/>
        <v>434</v>
      </c>
      <c r="H63" s="91">
        <f t="shared" si="1"/>
        <v>434</v>
      </c>
      <c r="I63" s="174"/>
    </row>
    <row r="64" spans="1:9" ht="27" customHeight="1">
      <c r="A64" s="43">
        <v>29</v>
      </c>
      <c r="B64" s="44" t="s">
        <v>12</v>
      </c>
      <c r="C64" s="122" t="s">
        <v>249</v>
      </c>
      <c r="D64" s="45" t="s">
        <v>340</v>
      </c>
      <c r="E64" s="28">
        <v>1</v>
      </c>
      <c r="F64" s="28">
        <v>505</v>
      </c>
      <c r="G64" s="91">
        <f t="shared" si="2"/>
        <v>505</v>
      </c>
      <c r="H64" s="91">
        <f t="shared" si="1"/>
        <v>505</v>
      </c>
      <c r="I64" s="174"/>
    </row>
    <row r="65" spans="1:9" ht="27" customHeight="1">
      <c r="A65" s="43">
        <v>30</v>
      </c>
      <c r="B65" s="44" t="s">
        <v>12</v>
      </c>
      <c r="C65" s="122" t="s">
        <v>250</v>
      </c>
      <c r="D65" s="45" t="s">
        <v>340</v>
      </c>
      <c r="E65" s="28">
        <v>1</v>
      </c>
      <c r="F65" s="28">
        <v>135</v>
      </c>
      <c r="G65" s="91">
        <f t="shared" si="2"/>
        <v>135</v>
      </c>
      <c r="H65" s="91">
        <f t="shared" si="1"/>
        <v>135</v>
      </c>
      <c r="I65" s="175"/>
    </row>
    <row r="66" spans="1:9" ht="27" customHeight="1">
      <c r="A66" s="104"/>
      <c r="B66" s="104"/>
      <c r="C66" s="130" t="s">
        <v>218</v>
      </c>
      <c r="D66" s="105"/>
      <c r="E66" s="106"/>
      <c r="F66" s="106"/>
      <c r="G66" s="101"/>
      <c r="H66" s="102">
        <f>SUM(H54:H65)</f>
        <v>6661</v>
      </c>
      <c r="I66" s="103"/>
    </row>
    <row r="67" spans="1:9" ht="27" customHeight="1">
      <c r="A67" s="74"/>
      <c r="B67" s="176" t="s">
        <v>290</v>
      </c>
      <c r="C67" s="177"/>
      <c r="D67" s="74"/>
      <c r="E67" s="74"/>
      <c r="F67" s="74"/>
      <c r="G67" s="91"/>
      <c r="H67" s="91"/>
      <c r="I67" s="30"/>
    </row>
    <row r="68" spans="1:9" ht="27" customHeight="1">
      <c r="A68" s="31">
        <v>31</v>
      </c>
      <c r="B68" s="32" t="s">
        <v>158</v>
      </c>
      <c r="C68" s="119" t="s">
        <v>291</v>
      </c>
      <c r="D68" s="34" t="s">
        <v>340</v>
      </c>
      <c r="E68" s="24">
        <v>143</v>
      </c>
      <c r="F68" s="24">
        <v>0.83682473899999998</v>
      </c>
      <c r="G68" s="91">
        <f t="shared" si="0"/>
        <v>1.0841662126329175</v>
      </c>
      <c r="H68" s="91">
        <f t="shared" si="1"/>
        <v>155.0357684065072</v>
      </c>
      <c r="I68" s="173">
        <f>H90/H182*100%</f>
        <v>0.15565697068489484</v>
      </c>
    </row>
    <row r="69" spans="1:9" ht="27" customHeight="1">
      <c r="A69" s="35">
        <v>32</v>
      </c>
      <c r="B69" s="36" t="s">
        <v>12</v>
      </c>
      <c r="C69" s="119" t="s">
        <v>303</v>
      </c>
      <c r="D69" s="37" t="s">
        <v>341</v>
      </c>
      <c r="E69" s="38">
        <v>0.22600000000000001</v>
      </c>
      <c r="F69" s="39">
        <v>356.82935377960007</v>
      </c>
      <c r="G69" s="91">
        <f t="shared" si="0"/>
        <v>462.29791139513679</v>
      </c>
      <c r="H69" s="91">
        <f t="shared" si="1"/>
        <v>104.47932797530092</v>
      </c>
      <c r="I69" s="174"/>
    </row>
    <row r="70" spans="1:9" ht="27" customHeight="1">
      <c r="A70" s="31">
        <v>33</v>
      </c>
      <c r="B70" s="32" t="s">
        <v>68</v>
      </c>
      <c r="C70" s="120" t="s">
        <v>304</v>
      </c>
      <c r="D70" s="34" t="s">
        <v>336</v>
      </c>
      <c r="E70" s="24">
        <v>10.8</v>
      </c>
      <c r="F70" s="24">
        <v>46.464435112644601</v>
      </c>
      <c r="G70" s="91">
        <f t="shared" si="0"/>
        <v>60.197994024892047</v>
      </c>
      <c r="H70" s="91">
        <f t="shared" si="1"/>
        <v>650.13833546883416</v>
      </c>
      <c r="I70" s="174"/>
    </row>
    <row r="71" spans="1:9" ht="27" customHeight="1">
      <c r="A71" s="31">
        <v>34</v>
      </c>
      <c r="B71" s="32" t="s">
        <v>198</v>
      </c>
      <c r="C71" s="120" t="s">
        <v>305</v>
      </c>
      <c r="D71" s="34" t="s">
        <v>338</v>
      </c>
      <c r="E71" s="24">
        <v>25.024999999999999</v>
      </c>
      <c r="F71" s="24">
        <v>15.3184230968</v>
      </c>
      <c r="G71" s="91">
        <f t="shared" si="0"/>
        <v>19.846111113077722</v>
      </c>
      <c r="H71" s="91">
        <f t="shared" si="1"/>
        <v>496.64893060476999</v>
      </c>
      <c r="I71" s="174"/>
    </row>
    <row r="72" spans="1:9" ht="27" customHeight="1">
      <c r="A72" s="57">
        <v>35</v>
      </c>
      <c r="B72" s="58" t="s">
        <v>44</v>
      </c>
      <c r="C72" s="128" t="s">
        <v>287</v>
      </c>
      <c r="D72" s="59" t="s">
        <v>339</v>
      </c>
      <c r="E72" s="60">
        <v>1.36</v>
      </c>
      <c r="F72" s="83">
        <v>195.9275895856</v>
      </c>
      <c r="G72" s="91">
        <f t="shared" si="0"/>
        <v>253.83818480934826</v>
      </c>
      <c r="H72" s="91">
        <f t="shared" si="1"/>
        <v>345.21993134071369</v>
      </c>
      <c r="I72" s="174"/>
    </row>
    <row r="73" spans="1:9" ht="27" hidden="1" customHeight="1">
      <c r="A73" s="61"/>
      <c r="B73" s="58" t="s">
        <v>45</v>
      </c>
      <c r="C73" s="129"/>
      <c r="D73" s="59"/>
      <c r="E73" s="60"/>
      <c r="F73" s="84"/>
      <c r="G73" s="91"/>
      <c r="H73" s="91"/>
      <c r="I73" s="174"/>
    </row>
    <row r="74" spans="1:9" ht="27" customHeight="1">
      <c r="A74" s="62">
        <v>36</v>
      </c>
      <c r="B74" s="63" t="s">
        <v>46</v>
      </c>
      <c r="C74" s="119" t="s">
        <v>288</v>
      </c>
      <c r="D74" s="64" t="s">
        <v>338</v>
      </c>
      <c r="E74" s="65">
        <v>136</v>
      </c>
      <c r="F74" s="65">
        <v>2.02703167056</v>
      </c>
      <c r="G74" s="91">
        <f t="shared" si="0"/>
        <v>2.6261642931161133</v>
      </c>
      <c r="H74" s="91">
        <f t="shared" si="1"/>
        <v>357.1583438637914</v>
      </c>
      <c r="I74" s="174"/>
    </row>
    <row r="75" spans="1:9" ht="27" customHeight="1">
      <c r="A75" s="74"/>
      <c r="B75" s="176" t="s">
        <v>289</v>
      </c>
      <c r="C75" s="177"/>
      <c r="D75" s="74"/>
      <c r="E75" s="74"/>
      <c r="F75" s="74"/>
      <c r="G75" s="91"/>
      <c r="H75" s="91"/>
      <c r="I75" s="174"/>
    </row>
    <row r="76" spans="1:9" ht="27" customHeight="1">
      <c r="A76" s="31">
        <v>37</v>
      </c>
      <c r="B76" s="32" t="s">
        <v>63</v>
      </c>
      <c r="C76" s="119" t="s">
        <v>212</v>
      </c>
      <c r="D76" s="34" t="s">
        <v>336</v>
      </c>
      <c r="E76" s="24">
        <v>38.799999999999997</v>
      </c>
      <c r="F76" s="24">
        <v>0.52716300530000004</v>
      </c>
      <c r="G76" s="91">
        <f t="shared" ref="G76:G135" si="3">F76*$F$6</f>
        <v>0.68297732160651115</v>
      </c>
      <c r="H76" s="91">
        <f t="shared" ref="H76:H135" si="4">E76*G76</f>
        <v>26.49952007833263</v>
      </c>
      <c r="I76" s="174"/>
    </row>
    <row r="77" spans="1:9" ht="27" customHeight="1">
      <c r="A77" s="31">
        <v>38</v>
      </c>
      <c r="B77" s="32" t="s">
        <v>28</v>
      </c>
      <c r="C77" s="120" t="s">
        <v>281</v>
      </c>
      <c r="D77" s="34" t="s">
        <v>336</v>
      </c>
      <c r="E77" s="24">
        <v>2.4</v>
      </c>
      <c r="F77" s="24">
        <v>9.3489138520000008</v>
      </c>
      <c r="G77" s="91">
        <f t="shared" si="3"/>
        <v>12.112185563809271</v>
      </c>
      <c r="H77" s="91">
        <f t="shared" si="4"/>
        <v>29.06924535314225</v>
      </c>
      <c r="I77" s="174"/>
    </row>
    <row r="78" spans="1:9" ht="27" hidden="1" customHeight="1">
      <c r="A78" s="42"/>
      <c r="B78" s="32" t="s">
        <v>30</v>
      </c>
      <c r="C78" s="120"/>
      <c r="D78" s="34"/>
      <c r="E78" s="24"/>
      <c r="F78" s="24"/>
      <c r="G78" s="91"/>
      <c r="H78" s="91"/>
      <c r="I78" s="174"/>
    </row>
    <row r="79" spans="1:9" ht="27" customHeight="1">
      <c r="A79" s="35">
        <v>39</v>
      </c>
      <c r="B79" s="36" t="s">
        <v>66</v>
      </c>
      <c r="C79" s="153" t="s">
        <v>282</v>
      </c>
      <c r="D79" s="37" t="s">
        <v>336</v>
      </c>
      <c r="E79" s="39">
        <v>17</v>
      </c>
      <c r="F79" s="39">
        <v>47.682568534148565</v>
      </c>
      <c r="G79" s="91">
        <f t="shared" si="3"/>
        <v>61.776172867515307</v>
      </c>
      <c r="H79" s="91">
        <f t="shared" si="4"/>
        <v>1050.1949387477603</v>
      </c>
      <c r="I79" s="174"/>
    </row>
    <row r="80" spans="1:9" ht="27" customHeight="1">
      <c r="A80" s="31">
        <v>40</v>
      </c>
      <c r="B80" s="32" t="s">
        <v>68</v>
      </c>
      <c r="C80" s="152" t="s">
        <v>283</v>
      </c>
      <c r="D80" s="34" t="s">
        <v>336</v>
      </c>
      <c r="E80" s="24">
        <v>18.2</v>
      </c>
      <c r="F80" s="24">
        <v>46.464435112644601</v>
      </c>
      <c r="G80" s="91">
        <f t="shared" si="3"/>
        <v>60.197994024892047</v>
      </c>
      <c r="H80" s="91">
        <f t="shared" si="4"/>
        <v>1095.6034912530351</v>
      </c>
      <c r="I80" s="174"/>
    </row>
    <row r="81" spans="1:9" ht="27" customHeight="1">
      <c r="A81" s="62">
        <v>41</v>
      </c>
      <c r="B81" s="63" t="s">
        <v>70</v>
      </c>
      <c r="C81" s="119" t="s">
        <v>284</v>
      </c>
      <c r="D81" s="64" t="s">
        <v>338</v>
      </c>
      <c r="E81" s="65">
        <v>103</v>
      </c>
      <c r="F81" s="65">
        <v>0.94315392063999992</v>
      </c>
      <c r="G81" s="91">
        <f t="shared" si="3"/>
        <v>1.2219232611264328</v>
      </c>
      <c r="H81" s="91">
        <f t="shared" si="4"/>
        <v>125.85809589602258</v>
      </c>
      <c r="I81" s="174"/>
    </row>
    <row r="82" spans="1:9" ht="27" customHeight="1">
      <c r="A82" s="62">
        <v>42</v>
      </c>
      <c r="B82" s="63" t="s">
        <v>72</v>
      </c>
      <c r="C82" s="119" t="s">
        <v>285</v>
      </c>
      <c r="D82" s="64" t="s">
        <v>338</v>
      </c>
      <c r="E82" s="65">
        <v>103</v>
      </c>
      <c r="F82" s="65">
        <v>2.0509251929999999</v>
      </c>
      <c r="G82" s="91">
        <f t="shared" si="3"/>
        <v>2.6571200578335739</v>
      </c>
      <c r="H82" s="91">
        <f t="shared" si="4"/>
        <v>273.6833659568581</v>
      </c>
      <c r="I82" s="174"/>
    </row>
    <row r="83" spans="1:9" ht="27" customHeight="1">
      <c r="A83" s="31">
        <v>43</v>
      </c>
      <c r="B83" s="32" t="s">
        <v>74</v>
      </c>
      <c r="C83" s="119" t="s">
        <v>231</v>
      </c>
      <c r="D83" s="34" t="s">
        <v>336</v>
      </c>
      <c r="E83" s="24">
        <v>19.399999999999999</v>
      </c>
      <c r="F83" s="24">
        <v>5.0472881999999997E-2</v>
      </c>
      <c r="G83" s="91">
        <f t="shared" si="3"/>
        <v>6.5391223237495799E-2</v>
      </c>
      <c r="H83" s="91">
        <f t="shared" si="4"/>
        <v>1.2685897308074183</v>
      </c>
      <c r="I83" s="174"/>
    </row>
    <row r="84" spans="1:9" ht="27" customHeight="1">
      <c r="A84" s="31">
        <v>44</v>
      </c>
      <c r="B84" s="32" t="s">
        <v>76</v>
      </c>
      <c r="C84" s="119" t="s">
        <v>286</v>
      </c>
      <c r="D84" s="34" t="s">
        <v>336</v>
      </c>
      <c r="E84" s="24">
        <v>19.399999999999999</v>
      </c>
      <c r="F84" s="24">
        <v>0.51075751869999997</v>
      </c>
      <c r="G84" s="91">
        <f t="shared" si="3"/>
        <v>0.66172284209055343</v>
      </c>
      <c r="H84" s="91">
        <f t="shared" si="4"/>
        <v>12.837423136556735</v>
      </c>
      <c r="I84" s="174"/>
    </row>
    <row r="85" spans="1:9" ht="27" customHeight="1">
      <c r="A85" s="35">
        <v>45</v>
      </c>
      <c r="B85" s="36" t="s">
        <v>14</v>
      </c>
      <c r="C85" s="119" t="s">
        <v>232</v>
      </c>
      <c r="D85" s="37" t="s">
        <v>341</v>
      </c>
      <c r="E85" s="39">
        <v>31.04</v>
      </c>
      <c r="F85" s="39">
        <v>2.9598294999999997</v>
      </c>
      <c r="G85" s="91">
        <f t="shared" si="3"/>
        <v>3.8346704984951239</v>
      </c>
      <c r="H85" s="91">
        <f t="shared" si="4"/>
        <v>119.02817227328865</v>
      </c>
      <c r="I85" s="174"/>
    </row>
    <row r="86" spans="1:9" ht="27" customHeight="1">
      <c r="A86" s="31">
        <v>46</v>
      </c>
      <c r="B86" s="32" t="s">
        <v>198</v>
      </c>
      <c r="C86" s="120" t="s">
        <v>292</v>
      </c>
      <c r="D86" s="34" t="s">
        <v>338</v>
      </c>
      <c r="E86" s="24">
        <v>21.174999999999997</v>
      </c>
      <c r="F86" s="24">
        <v>15.3184230968</v>
      </c>
      <c r="G86" s="91">
        <f t="shared" si="3"/>
        <v>19.846111113077722</v>
      </c>
      <c r="H86" s="91">
        <f t="shared" si="4"/>
        <v>420.24140281942073</v>
      </c>
      <c r="I86" s="174"/>
    </row>
    <row r="87" spans="1:9" ht="27" customHeight="1">
      <c r="A87" s="57">
        <v>47</v>
      </c>
      <c r="B87" s="58" t="s">
        <v>44</v>
      </c>
      <c r="C87" s="128" t="s">
        <v>287</v>
      </c>
      <c r="D87" s="59" t="s">
        <v>339</v>
      </c>
      <c r="E87" s="60">
        <v>0.8</v>
      </c>
      <c r="F87" s="83">
        <v>195.9275895856</v>
      </c>
      <c r="G87" s="91">
        <f t="shared" si="3"/>
        <v>253.83818480934826</v>
      </c>
      <c r="H87" s="91">
        <f t="shared" si="4"/>
        <v>203.07054784747862</v>
      </c>
      <c r="I87" s="174"/>
    </row>
    <row r="88" spans="1:9" ht="27" hidden="1" customHeight="1">
      <c r="A88" s="61"/>
      <c r="B88" s="58" t="s">
        <v>45</v>
      </c>
      <c r="C88" s="129"/>
      <c r="D88" s="59"/>
      <c r="E88" s="60"/>
      <c r="F88" s="84"/>
      <c r="G88" s="91"/>
      <c r="H88" s="91"/>
      <c r="I88" s="174"/>
    </row>
    <row r="89" spans="1:9" ht="27" customHeight="1">
      <c r="A89" s="62">
        <v>48</v>
      </c>
      <c r="B89" s="63" t="s">
        <v>46</v>
      </c>
      <c r="C89" s="119" t="s">
        <v>288</v>
      </c>
      <c r="D89" s="64" t="s">
        <v>338</v>
      </c>
      <c r="E89" s="65">
        <v>80</v>
      </c>
      <c r="F89" s="65">
        <v>2.02703167056</v>
      </c>
      <c r="G89" s="91">
        <f t="shared" si="3"/>
        <v>2.6261642931161133</v>
      </c>
      <c r="H89" s="91">
        <f t="shared" si="4"/>
        <v>210.09314344928907</v>
      </c>
      <c r="I89" s="175"/>
    </row>
    <row r="90" spans="1:9" ht="27" customHeight="1">
      <c r="A90" s="104"/>
      <c r="B90" s="104"/>
      <c r="C90" s="130" t="s">
        <v>218</v>
      </c>
      <c r="D90" s="105"/>
      <c r="E90" s="106"/>
      <c r="F90" s="106"/>
      <c r="G90" s="101"/>
      <c r="H90" s="102">
        <f>SUM(H68:H89)</f>
        <v>5676.1285742019099</v>
      </c>
      <c r="I90" s="107"/>
    </row>
    <row r="91" spans="1:9" ht="27" customHeight="1">
      <c r="A91" s="90"/>
      <c r="B91" s="66"/>
      <c r="C91" s="131" t="s">
        <v>221</v>
      </c>
      <c r="D91" s="45"/>
      <c r="E91" s="28"/>
      <c r="F91" s="28"/>
      <c r="G91" s="91"/>
      <c r="H91" s="91"/>
      <c r="I91" s="30"/>
    </row>
    <row r="92" spans="1:9" ht="27" customHeight="1">
      <c r="A92" s="43">
        <v>49</v>
      </c>
      <c r="B92" s="44" t="s">
        <v>82</v>
      </c>
      <c r="C92" s="150" t="s">
        <v>222</v>
      </c>
      <c r="D92" s="45" t="s">
        <v>340</v>
      </c>
      <c r="E92" s="28">
        <v>8</v>
      </c>
      <c r="F92" s="28">
        <v>75.635048159999997</v>
      </c>
      <c r="G92" s="91">
        <f t="shared" si="3"/>
        <v>97.990606496559991</v>
      </c>
      <c r="H92" s="91">
        <f t="shared" si="4"/>
        <v>783.92485197247993</v>
      </c>
      <c r="I92" s="173">
        <f>H96/H182*100%</f>
        <v>2.5504310723465852E-2</v>
      </c>
    </row>
    <row r="93" spans="1:9" ht="27" hidden="1" customHeight="1">
      <c r="A93" s="40"/>
      <c r="B93" s="40"/>
      <c r="C93" s="132"/>
      <c r="D93" s="41"/>
      <c r="E93" s="29"/>
      <c r="F93" s="29"/>
      <c r="G93" s="91"/>
      <c r="H93" s="91"/>
      <c r="I93" s="174"/>
    </row>
    <row r="94" spans="1:9" ht="27" customHeight="1">
      <c r="A94" s="46"/>
      <c r="B94" s="90"/>
      <c r="C94" s="151" t="s">
        <v>223</v>
      </c>
      <c r="D94" s="66"/>
      <c r="E94" s="66"/>
      <c r="F94" s="28"/>
      <c r="G94" s="91"/>
      <c r="H94" s="91"/>
      <c r="I94" s="174"/>
    </row>
    <row r="95" spans="1:9" ht="27" customHeight="1">
      <c r="A95" s="43">
        <v>50</v>
      </c>
      <c r="B95" s="44" t="s">
        <v>84</v>
      </c>
      <c r="C95" s="150" t="s">
        <v>224</v>
      </c>
      <c r="D95" s="45" t="s">
        <v>340</v>
      </c>
      <c r="E95" s="28">
        <v>4</v>
      </c>
      <c r="F95" s="28">
        <v>28.193303880000002</v>
      </c>
      <c r="G95" s="91">
        <f t="shared" si="3"/>
        <v>36.526438649166828</v>
      </c>
      <c r="H95" s="91">
        <f t="shared" si="4"/>
        <v>146.10575459666731</v>
      </c>
      <c r="I95" s="175"/>
    </row>
    <row r="96" spans="1:9" ht="27" customHeight="1">
      <c r="A96" s="104"/>
      <c r="B96" s="104"/>
      <c r="C96" s="130" t="s">
        <v>218</v>
      </c>
      <c r="D96" s="105"/>
      <c r="E96" s="106"/>
      <c r="F96" s="106"/>
      <c r="G96" s="101"/>
      <c r="H96" s="102">
        <f>SUM(H92:H95)</f>
        <v>930.03060656914727</v>
      </c>
      <c r="I96" s="107"/>
    </row>
    <row r="97" spans="1:9" ht="27" customHeight="1">
      <c r="A97" s="90"/>
      <c r="B97" s="80"/>
      <c r="C97" s="118" t="s">
        <v>230</v>
      </c>
      <c r="D97" s="80"/>
      <c r="E97" s="80"/>
      <c r="F97" s="80"/>
      <c r="G97" s="91"/>
      <c r="H97" s="91"/>
      <c r="I97" s="30"/>
    </row>
    <row r="98" spans="1:9" ht="27" customHeight="1">
      <c r="A98" s="31">
        <v>51</v>
      </c>
      <c r="B98" s="32" t="s">
        <v>87</v>
      </c>
      <c r="C98" s="152" t="s">
        <v>212</v>
      </c>
      <c r="D98" s="34" t="s">
        <v>337</v>
      </c>
      <c r="E98" s="67">
        <v>3.2000000000000001E-2</v>
      </c>
      <c r="F98" s="24">
        <v>251.625</v>
      </c>
      <c r="G98" s="91">
        <f t="shared" si="3"/>
        <v>325.99815772625942</v>
      </c>
      <c r="H98" s="91">
        <f t="shared" si="4"/>
        <v>10.431941047240302</v>
      </c>
      <c r="I98" s="173">
        <f>H121/H182*100%</f>
        <v>3.8750758845497245E-2</v>
      </c>
    </row>
    <row r="99" spans="1:9" ht="27" hidden="1" customHeight="1">
      <c r="A99" s="42"/>
      <c r="B99" s="32" t="s">
        <v>89</v>
      </c>
      <c r="C99" s="152"/>
      <c r="D99" s="34"/>
      <c r="E99" s="24"/>
      <c r="F99" s="24"/>
      <c r="G99" s="91">
        <f t="shared" si="3"/>
        <v>0</v>
      </c>
      <c r="H99" s="91">
        <f t="shared" si="4"/>
        <v>0</v>
      </c>
      <c r="I99" s="174"/>
    </row>
    <row r="100" spans="1:9" ht="27" customHeight="1">
      <c r="A100" s="35">
        <v>52</v>
      </c>
      <c r="B100" s="36" t="s">
        <v>90</v>
      </c>
      <c r="C100" s="153" t="s">
        <v>225</v>
      </c>
      <c r="D100" s="37" t="s">
        <v>341</v>
      </c>
      <c r="E100" s="39">
        <v>5.120000000000001</v>
      </c>
      <c r="F100" s="39">
        <v>1.9009300000000002</v>
      </c>
      <c r="G100" s="91">
        <f t="shared" si="3"/>
        <v>2.4627905731408979</v>
      </c>
      <c r="H100" s="91">
        <f t="shared" si="4"/>
        <v>12.6094877344814</v>
      </c>
      <c r="I100" s="174"/>
    </row>
    <row r="101" spans="1:9" ht="27" customHeight="1">
      <c r="A101" s="31">
        <v>53</v>
      </c>
      <c r="B101" s="32" t="s">
        <v>28</v>
      </c>
      <c r="C101" s="152" t="s">
        <v>226</v>
      </c>
      <c r="D101" s="34" t="s">
        <v>336</v>
      </c>
      <c r="E101" s="24">
        <v>2</v>
      </c>
      <c r="F101" s="24">
        <v>8.5846375420000012</v>
      </c>
      <c r="G101" s="91">
        <f t="shared" si="3"/>
        <v>11.122011022114991</v>
      </c>
      <c r="H101" s="91">
        <f t="shared" si="4"/>
        <v>22.244022044229983</v>
      </c>
      <c r="I101" s="174"/>
    </row>
    <row r="102" spans="1:9" ht="27" hidden="1" customHeight="1">
      <c r="A102" s="42"/>
      <c r="B102" s="32" t="s">
        <v>30</v>
      </c>
      <c r="C102" s="152"/>
      <c r="D102" s="34"/>
      <c r="E102" s="24"/>
      <c r="F102" s="24"/>
      <c r="G102" s="91"/>
      <c r="H102" s="91"/>
      <c r="I102" s="174"/>
    </row>
    <row r="103" spans="1:9" ht="27" customHeight="1">
      <c r="A103" s="31">
        <v>54</v>
      </c>
      <c r="B103" s="32" t="s">
        <v>93</v>
      </c>
      <c r="C103" s="152" t="s">
        <v>227</v>
      </c>
      <c r="D103" s="34" t="s">
        <v>336</v>
      </c>
      <c r="E103" s="24">
        <v>2.65</v>
      </c>
      <c r="F103" s="24">
        <v>47.164689790905278</v>
      </c>
      <c r="G103" s="91">
        <f t="shared" si="3"/>
        <v>61.105223970454595</v>
      </c>
      <c r="H103" s="91">
        <f t="shared" si="4"/>
        <v>161.92884352170466</v>
      </c>
      <c r="I103" s="174"/>
    </row>
    <row r="104" spans="1:9" ht="27" hidden="1" customHeight="1">
      <c r="A104" s="42"/>
      <c r="B104" s="32" t="s">
        <v>95</v>
      </c>
      <c r="C104" s="152"/>
      <c r="D104" s="34"/>
      <c r="E104" s="24"/>
      <c r="F104" s="24"/>
      <c r="G104" s="91"/>
      <c r="H104" s="91"/>
      <c r="I104" s="174"/>
    </row>
    <row r="105" spans="1:9" ht="27" customHeight="1">
      <c r="A105" s="68">
        <v>55</v>
      </c>
      <c r="B105" s="69" t="s">
        <v>33</v>
      </c>
      <c r="C105" s="154" t="s">
        <v>211</v>
      </c>
      <c r="D105" s="70" t="s">
        <v>338</v>
      </c>
      <c r="E105" s="71">
        <v>19</v>
      </c>
      <c r="F105" s="71">
        <v>7.5028910798800013</v>
      </c>
      <c r="G105" s="91">
        <f t="shared" si="3"/>
        <v>9.7205312256797445</v>
      </c>
      <c r="H105" s="91">
        <f t="shared" si="4"/>
        <v>184.69009328791515</v>
      </c>
      <c r="I105" s="174"/>
    </row>
    <row r="106" spans="1:9" ht="27" hidden="1" customHeight="1">
      <c r="A106" s="72"/>
      <c r="B106" s="69" t="s">
        <v>30</v>
      </c>
      <c r="C106" s="154"/>
      <c r="D106" s="70"/>
      <c r="E106" s="71"/>
      <c r="F106" s="71"/>
      <c r="G106" s="91"/>
      <c r="H106" s="91"/>
      <c r="I106" s="174"/>
    </row>
    <row r="107" spans="1:9" ht="27" customHeight="1">
      <c r="A107" s="31">
        <v>56</v>
      </c>
      <c r="B107" s="32" t="s">
        <v>82</v>
      </c>
      <c r="C107" s="152" t="s">
        <v>210</v>
      </c>
      <c r="D107" s="34" t="s">
        <v>341</v>
      </c>
      <c r="E107" s="67">
        <v>1.2143400000000002</v>
      </c>
      <c r="F107" s="24">
        <v>82.016349375488005</v>
      </c>
      <c r="G107" s="91">
        <f t="shared" si="3"/>
        <v>106.25803795267696</v>
      </c>
      <c r="H107" s="91">
        <f t="shared" si="4"/>
        <v>129.03338580745375</v>
      </c>
      <c r="I107" s="174"/>
    </row>
    <row r="108" spans="1:9" ht="27" customHeight="1">
      <c r="A108" s="31">
        <v>57</v>
      </c>
      <c r="B108" s="32" t="s">
        <v>12</v>
      </c>
      <c r="C108" s="152" t="s">
        <v>293</v>
      </c>
      <c r="D108" s="34" t="s">
        <v>25</v>
      </c>
      <c r="E108" s="24">
        <v>48.959999999999994</v>
      </c>
      <c r="F108" s="24">
        <v>2.8532982240000004</v>
      </c>
      <c r="G108" s="91">
        <f t="shared" si="3"/>
        <v>3.6966516223253176</v>
      </c>
      <c r="H108" s="91">
        <f t="shared" si="4"/>
        <v>180.98806342904751</v>
      </c>
      <c r="I108" s="174"/>
    </row>
    <row r="109" spans="1:9" ht="27" customHeight="1">
      <c r="A109" s="31">
        <v>58</v>
      </c>
      <c r="B109" s="32" t="s">
        <v>12</v>
      </c>
      <c r="C109" s="152" t="s">
        <v>294</v>
      </c>
      <c r="D109" s="34" t="s">
        <v>25</v>
      </c>
      <c r="E109" s="24">
        <v>13.2</v>
      </c>
      <c r="F109" s="24">
        <v>2.4773875056000003</v>
      </c>
      <c r="G109" s="91">
        <f t="shared" si="3"/>
        <v>3.2096324403364265</v>
      </c>
      <c r="H109" s="91">
        <f t="shared" si="4"/>
        <v>42.367148212440824</v>
      </c>
      <c r="I109" s="174"/>
    </row>
    <row r="110" spans="1:9" ht="27" customHeight="1">
      <c r="A110" s="31">
        <v>59</v>
      </c>
      <c r="B110" s="32" t="s">
        <v>12</v>
      </c>
      <c r="C110" s="152" t="s">
        <v>295</v>
      </c>
      <c r="D110" s="34" t="s">
        <v>25</v>
      </c>
      <c r="E110" s="24">
        <v>56.510000000000005</v>
      </c>
      <c r="F110" s="24">
        <v>1.6882014492000001</v>
      </c>
      <c r="G110" s="91">
        <f t="shared" si="3"/>
        <v>2.187185543209146</v>
      </c>
      <c r="H110" s="91">
        <f t="shared" si="4"/>
        <v>123.59785504674885</v>
      </c>
      <c r="I110" s="174"/>
    </row>
    <row r="111" spans="1:9" ht="27" customHeight="1">
      <c r="A111" s="31">
        <v>60</v>
      </c>
      <c r="B111" s="32" t="s">
        <v>12</v>
      </c>
      <c r="C111" s="152" t="s">
        <v>296</v>
      </c>
      <c r="D111" s="34" t="s">
        <v>25</v>
      </c>
      <c r="E111" s="24">
        <v>48.64</v>
      </c>
      <c r="F111" s="24">
        <v>0.89901539280000009</v>
      </c>
      <c r="G111" s="91">
        <f t="shared" si="3"/>
        <v>1.1647386460818658</v>
      </c>
      <c r="H111" s="91">
        <f t="shared" si="4"/>
        <v>56.652887745421957</v>
      </c>
      <c r="I111" s="174"/>
    </row>
    <row r="112" spans="1:9" ht="27" customHeight="1">
      <c r="A112" s="31">
        <v>61</v>
      </c>
      <c r="B112" s="32" t="s">
        <v>12</v>
      </c>
      <c r="C112" s="152" t="s">
        <v>297</v>
      </c>
      <c r="D112" s="34" t="s">
        <v>25</v>
      </c>
      <c r="E112" s="24">
        <v>22.5</v>
      </c>
      <c r="F112" s="24">
        <v>1.6882014492000001</v>
      </c>
      <c r="G112" s="91">
        <f t="shared" si="3"/>
        <v>2.187185543209146</v>
      </c>
      <c r="H112" s="91">
        <f t="shared" si="4"/>
        <v>49.211674722205785</v>
      </c>
      <c r="I112" s="174"/>
    </row>
    <row r="113" spans="1:9" ht="27" customHeight="1">
      <c r="A113" s="31">
        <v>62</v>
      </c>
      <c r="B113" s="32" t="s">
        <v>12</v>
      </c>
      <c r="C113" s="152" t="s">
        <v>298</v>
      </c>
      <c r="D113" s="34" t="s">
        <v>25</v>
      </c>
      <c r="E113" s="24">
        <v>72</v>
      </c>
      <c r="F113" s="24">
        <v>0.89901539280000009</v>
      </c>
      <c r="G113" s="91">
        <f t="shared" si="3"/>
        <v>1.1647386460818658</v>
      </c>
      <c r="H113" s="91">
        <f t="shared" si="4"/>
        <v>83.861182517894335</v>
      </c>
      <c r="I113" s="174"/>
    </row>
    <row r="114" spans="1:9" ht="27" customHeight="1">
      <c r="A114" s="31">
        <v>63</v>
      </c>
      <c r="B114" s="32" t="s">
        <v>12</v>
      </c>
      <c r="C114" s="152" t="s">
        <v>299</v>
      </c>
      <c r="D114" s="34" t="s">
        <v>41</v>
      </c>
      <c r="E114" s="24">
        <v>6.36</v>
      </c>
      <c r="F114" s="24">
        <v>0.53782406999999999</v>
      </c>
      <c r="G114" s="91">
        <f t="shared" si="3"/>
        <v>0.69678949230338316</v>
      </c>
      <c r="H114" s="91">
        <f t="shared" si="4"/>
        <v>4.4315811710495172</v>
      </c>
      <c r="I114" s="174"/>
    </row>
    <row r="115" spans="1:9" ht="27" customHeight="1">
      <c r="A115" s="31">
        <v>64</v>
      </c>
      <c r="B115" s="32" t="s">
        <v>12</v>
      </c>
      <c r="C115" s="152" t="s">
        <v>300</v>
      </c>
      <c r="D115" s="34" t="s">
        <v>41</v>
      </c>
      <c r="E115" s="24">
        <v>3.68</v>
      </c>
      <c r="F115" s="24">
        <v>0.53782406999999999</v>
      </c>
      <c r="G115" s="91">
        <f t="shared" si="3"/>
        <v>0.69678949230338316</v>
      </c>
      <c r="H115" s="91">
        <f t="shared" si="4"/>
        <v>2.56418533167645</v>
      </c>
      <c r="I115" s="174"/>
    </row>
    <row r="116" spans="1:9" ht="27" customHeight="1">
      <c r="A116" s="31">
        <v>65</v>
      </c>
      <c r="B116" s="32" t="s">
        <v>12</v>
      </c>
      <c r="C116" s="152" t="s">
        <v>301</v>
      </c>
      <c r="D116" s="34" t="s">
        <v>41</v>
      </c>
      <c r="E116" s="24">
        <v>117</v>
      </c>
      <c r="F116" s="24">
        <v>0.53782406999999999</v>
      </c>
      <c r="G116" s="91">
        <f t="shared" si="3"/>
        <v>0.69678949230338316</v>
      </c>
      <c r="H116" s="91">
        <f t="shared" si="4"/>
        <v>81.524370599495825</v>
      </c>
      <c r="I116" s="174"/>
    </row>
    <row r="117" spans="1:9" ht="26.35" customHeight="1">
      <c r="A117" s="31">
        <v>66</v>
      </c>
      <c r="B117" s="44" t="s">
        <v>107</v>
      </c>
      <c r="C117" s="155" t="s">
        <v>228</v>
      </c>
      <c r="D117" s="45" t="s">
        <v>339</v>
      </c>
      <c r="E117" s="28">
        <v>0.65700000000000003</v>
      </c>
      <c r="F117" s="28">
        <v>119.4624136752</v>
      </c>
      <c r="G117" s="91">
        <f t="shared" si="3"/>
        <v>154.77208852716345</v>
      </c>
      <c r="H117" s="91">
        <f t="shared" si="4"/>
        <v>101.68526216234639</v>
      </c>
      <c r="I117" s="174"/>
    </row>
    <row r="118" spans="1:9" ht="27" hidden="1" customHeight="1">
      <c r="A118" s="46"/>
      <c r="B118" s="44" t="s">
        <v>109</v>
      </c>
      <c r="C118" s="155"/>
      <c r="D118" s="45"/>
      <c r="E118" s="28"/>
      <c r="F118" s="28"/>
      <c r="G118" s="91"/>
      <c r="H118" s="91"/>
      <c r="I118" s="174"/>
    </row>
    <row r="119" spans="1:9" ht="27" customHeight="1">
      <c r="A119" s="35">
        <v>67</v>
      </c>
      <c r="B119" s="36" t="s">
        <v>110</v>
      </c>
      <c r="C119" s="153" t="s">
        <v>229</v>
      </c>
      <c r="D119" s="37" t="s">
        <v>339</v>
      </c>
      <c r="E119" s="39">
        <v>0.22</v>
      </c>
      <c r="F119" s="39">
        <v>579.76741281120007</v>
      </c>
      <c r="G119" s="91">
        <f t="shared" si="3"/>
        <v>751.13008837027712</v>
      </c>
      <c r="H119" s="91">
        <f t="shared" si="4"/>
        <v>165.24861944146096</v>
      </c>
      <c r="I119" s="174"/>
    </row>
    <row r="120" spans="1:9" ht="27" hidden="1" customHeight="1">
      <c r="A120" s="73"/>
      <c r="B120" s="36" t="s">
        <v>112</v>
      </c>
      <c r="C120" s="153"/>
      <c r="D120" s="37"/>
      <c r="E120" s="39"/>
      <c r="F120" s="39"/>
      <c r="G120" s="91"/>
      <c r="H120" s="91"/>
      <c r="I120" s="175"/>
    </row>
    <row r="121" spans="1:9" ht="27" customHeight="1">
      <c r="A121" s="104"/>
      <c r="B121" s="104"/>
      <c r="C121" s="130" t="s">
        <v>218</v>
      </c>
      <c r="D121" s="105"/>
      <c r="E121" s="106"/>
      <c r="F121" s="106"/>
      <c r="G121" s="101"/>
      <c r="H121" s="102">
        <f>SUM(H98:H120)</f>
        <v>1413.0706038228136</v>
      </c>
      <c r="I121" s="107"/>
    </row>
    <row r="122" spans="1:9" ht="27" customHeight="1">
      <c r="A122" s="90"/>
      <c r="B122" s="86"/>
      <c r="C122" s="161" t="s">
        <v>261</v>
      </c>
      <c r="D122" s="86"/>
      <c r="E122" s="74"/>
      <c r="F122" s="80"/>
      <c r="G122" s="91"/>
      <c r="H122" s="91"/>
      <c r="I122" s="30"/>
    </row>
    <row r="123" spans="1:9" ht="27" customHeight="1">
      <c r="A123" s="31">
        <v>68</v>
      </c>
      <c r="B123" s="32" t="s">
        <v>87</v>
      </c>
      <c r="C123" s="158" t="s">
        <v>257</v>
      </c>
      <c r="D123" s="34" t="s">
        <v>337</v>
      </c>
      <c r="E123" s="67">
        <v>6.6299999999999998E-2</v>
      </c>
      <c r="F123" s="24">
        <v>251.625</v>
      </c>
      <c r="G123" s="91">
        <f t="shared" si="3"/>
        <v>325.99815772625942</v>
      </c>
      <c r="H123" s="91">
        <f t="shared" si="4"/>
        <v>21.613677857250998</v>
      </c>
      <c r="I123" s="173">
        <f>H145/H182*100%</f>
        <v>4.1379999670782278E-2</v>
      </c>
    </row>
    <row r="124" spans="1:9" ht="27" hidden="1" customHeight="1">
      <c r="A124" s="42"/>
      <c r="B124" s="32" t="s">
        <v>89</v>
      </c>
      <c r="C124" s="158"/>
      <c r="D124" s="34"/>
      <c r="E124" s="24"/>
      <c r="F124" s="24"/>
      <c r="G124" s="91"/>
      <c r="H124" s="91"/>
      <c r="I124" s="174"/>
    </row>
    <row r="125" spans="1:9" ht="27" customHeight="1">
      <c r="A125" s="35">
        <v>69</v>
      </c>
      <c r="B125" s="36" t="s">
        <v>90</v>
      </c>
      <c r="C125" s="159" t="s">
        <v>258</v>
      </c>
      <c r="D125" s="37" t="s">
        <v>341</v>
      </c>
      <c r="E125" s="39">
        <v>10.608000000000001</v>
      </c>
      <c r="F125" s="39">
        <v>1.9009300000000002</v>
      </c>
      <c r="G125" s="91">
        <f t="shared" si="3"/>
        <v>2.4627905731408979</v>
      </c>
      <c r="H125" s="91">
        <f t="shared" si="4"/>
        <v>26.125282399878646</v>
      </c>
      <c r="I125" s="174"/>
    </row>
    <row r="126" spans="1:9" ht="27" customHeight="1">
      <c r="A126" s="31">
        <v>70</v>
      </c>
      <c r="B126" s="32" t="s">
        <v>28</v>
      </c>
      <c r="C126" s="158" t="s">
        <v>259</v>
      </c>
      <c r="D126" s="34" t="s">
        <v>336</v>
      </c>
      <c r="E126" s="24">
        <v>1.7549999999999999</v>
      </c>
      <c r="F126" s="24">
        <v>8.5846375420000012</v>
      </c>
      <c r="G126" s="91">
        <f t="shared" si="3"/>
        <v>11.122011022114991</v>
      </c>
      <c r="H126" s="91">
        <f t="shared" si="4"/>
        <v>19.519129343811809</v>
      </c>
      <c r="I126" s="174"/>
    </row>
    <row r="127" spans="1:9" ht="27" hidden="1" customHeight="1">
      <c r="A127" s="42"/>
      <c r="B127" s="32" t="s">
        <v>30</v>
      </c>
      <c r="C127" s="120"/>
      <c r="D127" s="34"/>
      <c r="E127" s="24"/>
      <c r="F127" s="24"/>
      <c r="G127" s="91"/>
      <c r="H127" s="91"/>
      <c r="I127" s="174"/>
    </row>
    <row r="128" spans="1:9" ht="27" customHeight="1">
      <c r="A128" s="31">
        <v>71</v>
      </c>
      <c r="B128" s="32" t="s">
        <v>93</v>
      </c>
      <c r="C128" s="160" t="s">
        <v>260</v>
      </c>
      <c r="D128" s="34" t="s">
        <v>336</v>
      </c>
      <c r="E128" s="24">
        <v>1.7549999999999999</v>
      </c>
      <c r="F128" s="24">
        <v>47.164689790905278</v>
      </c>
      <c r="G128" s="91">
        <f t="shared" si="3"/>
        <v>61.105223970454595</v>
      </c>
      <c r="H128" s="91">
        <f t="shared" si="4"/>
        <v>107.23966806814781</v>
      </c>
      <c r="I128" s="174"/>
    </row>
    <row r="129" spans="1:9" ht="27" hidden="1" customHeight="1">
      <c r="A129" s="42"/>
      <c r="B129" s="32" t="s">
        <v>95</v>
      </c>
      <c r="C129" s="120"/>
      <c r="D129" s="34"/>
      <c r="E129" s="24"/>
      <c r="F129" s="24"/>
      <c r="G129" s="91"/>
      <c r="H129" s="91"/>
      <c r="I129" s="174"/>
    </row>
    <row r="130" spans="1:9" ht="27" customHeight="1">
      <c r="A130" s="43">
        <v>72</v>
      </c>
      <c r="B130" s="44" t="s">
        <v>82</v>
      </c>
      <c r="C130" s="157" t="s">
        <v>251</v>
      </c>
      <c r="D130" s="45" t="s">
        <v>341</v>
      </c>
      <c r="E130" s="75">
        <v>1.3572</v>
      </c>
      <c r="F130" s="28">
        <v>82.016349375488005</v>
      </c>
      <c r="G130" s="91">
        <f t="shared" si="3"/>
        <v>106.25803795267696</v>
      </c>
      <c r="H130" s="91">
        <f t="shared" si="4"/>
        <v>144.21340910937317</v>
      </c>
      <c r="I130" s="174"/>
    </row>
    <row r="131" spans="1:9" ht="27" customHeight="1">
      <c r="A131" s="43">
        <v>73</v>
      </c>
      <c r="B131" s="44" t="s">
        <v>12</v>
      </c>
      <c r="C131" s="157" t="s">
        <v>252</v>
      </c>
      <c r="D131" s="45" t="s">
        <v>25</v>
      </c>
      <c r="E131" s="28">
        <v>62.400000000000006</v>
      </c>
      <c r="F131" s="28">
        <v>0.89901539280000009</v>
      </c>
      <c r="G131" s="91">
        <f t="shared" si="3"/>
        <v>1.1647386460818658</v>
      </c>
      <c r="H131" s="91">
        <f t="shared" si="4"/>
        <v>72.679691515508438</v>
      </c>
      <c r="I131" s="174"/>
    </row>
    <row r="132" spans="1:9" ht="20.25" customHeight="1">
      <c r="A132" s="43">
        <v>74</v>
      </c>
      <c r="B132" s="44" t="s">
        <v>12</v>
      </c>
      <c r="C132" s="157" t="s">
        <v>253</v>
      </c>
      <c r="D132" s="45" t="s">
        <v>25</v>
      </c>
      <c r="E132" s="28">
        <v>152.88</v>
      </c>
      <c r="F132" s="28">
        <v>0.8254184148</v>
      </c>
      <c r="G132" s="91">
        <f t="shared" si="3"/>
        <v>1.069388505029824</v>
      </c>
      <c r="H132" s="91">
        <f t="shared" si="4"/>
        <v>163.48811464895948</v>
      </c>
      <c r="I132" s="174"/>
    </row>
    <row r="133" spans="1:9" ht="20.25" customHeight="1">
      <c r="A133" s="43">
        <v>75</v>
      </c>
      <c r="B133" s="44" t="s">
        <v>12</v>
      </c>
      <c r="C133" s="157" t="s">
        <v>254</v>
      </c>
      <c r="D133" s="45" t="s">
        <v>25</v>
      </c>
      <c r="E133" s="28">
        <v>395.26499999999999</v>
      </c>
      <c r="F133" s="28">
        <v>0.57405642840000004</v>
      </c>
      <c r="G133" s="91">
        <f t="shared" si="3"/>
        <v>0.74373110020592692</v>
      </c>
      <c r="H133" s="91">
        <f t="shared" si="4"/>
        <v>293.97087332289567</v>
      </c>
      <c r="I133" s="174"/>
    </row>
    <row r="134" spans="1:9" ht="18.7" customHeight="1">
      <c r="A134" s="31">
        <v>76</v>
      </c>
      <c r="B134" s="32" t="s">
        <v>12</v>
      </c>
      <c r="C134" s="158" t="s">
        <v>255</v>
      </c>
      <c r="D134" s="34" t="s">
        <v>41</v>
      </c>
      <c r="E134" s="28">
        <v>17.16</v>
      </c>
      <c r="F134" s="24">
        <v>0.53782406999999999</v>
      </c>
      <c r="G134" s="91">
        <f t="shared" si="3"/>
        <v>0.69678949230338316</v>
      </c>
      <c r="H134" s="91">
        <f t="shared" si="4"/>
        <v>11.956907687926055</v>
      </c>
      <c r="I134" s="174"/>
    </row>
    <row r="135" spans="1:9" ht="19.55" customHeight="1">
      <c r="A135" s="31">
        <v>77</v>
      </c>
      <c r="B135" s="44" t="s">
        <v>107</v>
      </c>
      <c r="C135" s="157" t="s">
        <v>256</v>
      </c>
      <c r="D135" s="45" t="s">
        <v>339</v>
      </c>
      <c r="E135" s="76">
        <v>1.17</v>
      </c>
      <c r="F135" s="28">
        <v>119.4624136752</v>
      </c>
      <c r="G135" s="91">
        <f t="shared" si="3"/>
        <v>154.77208852716345</v>
      </c>
      <c r="H135" s="91">
        <f t="shared" si="4"/>
        <v>181.08334357678123</v>
      </c>
      <c r="I135" s="174"/>
    </row>
    <row r="136" spans="1:9" ht="27" hidden="1" customHeight="1">
      <c r="A136" s="46"/>
      <c r="B136" s="44" t="s">
        <v>109</v>
      </c>
      <c r="C136" s="122"/>
      <c r="D136" s="45"/>
      <c r="E136" s="28"/>
      <c r="F136" s="28"/>
      <c r="G136" s="91"/>
      <c r="H136" s="91"/>
      <c r="I136" s="174"/>
    </row>
    <row r="137" spans="1:9" ht="18.7" customHeight="1">
      <c r="A137" s="90"/>
      <c r="B137" s="86"/>
      <c r="C137" s="162" t="s">
        <v>262</v>
      </c>
      <c r="D137" s="86"/>
      <c r="E137" s="74"/>
      <c r="F137" s="80"/>
      <c r="G137" s="91"/>
      <c r="H137" s="91"/>
      <c r="I137" s="174"/>
    </row>
    <row r="138" spans="1:9" ht="19.55" customHeight="1">
      <c r="A138" s="43">
        <v>78</v>
      </c>
      <c r="B138" s="44" t="s">
        <v>82</v>
      </c>
      <c r="C138" s="150" t="s">
        <v>251</v>
      </c>
      <c r="D138" s="45" t="s">
        <v>341</v>
      </c>
      <c r="E138" s="75">
        <v>0.73079999999999989</v>
      </c>
      <c r="F138" s="28">
        <v>82.016349375488005</v>
      </c>
      <c r="G138" s="91">
        <f t="shared" ref="G138:G160" si="5">F138*$F$6</f>
        <v>106.25803795267696</v>
      </c>
      <c r="H138" s="91">
        <f t="shared" ref="H138:H160" si="6">E138*G138</f>
        <v>77.653374135816307</v>
      </c>
      <c r="I138" s="174"/>
    </row>
    <row r="139" spans="1:9" ht="20.25" customHeight="1">
      <c r="A139" s="43">
        <v>79</v>
      </c>
      <c r="B139" s="44" t="s">
        <v>12</v>
      </c>
      <c r="C139" s="150" t="s">
        <v>213</v>
      </c>
      <c r="D139" s="45" t="s">
        <v>25</v>
      </c>
      <c r="E139" s="28">
        <v>33.6</v>
      </c>
      <c r="F139" s="28">
        <v>0.89901539280000009</v>
      </c>
      <c r="G139" s="91">
        <f t="shared" si="5"/>
        <v>1.1647386460818658</v>
      </c>
      <c r="H139" s="91">
        <f t="shared" si="6"/>
        <v>39.135218508350697</v>
      </c>
      <c r="I139" s="174"/>
    </row>
    <row r="140" spans="1:9" ht="20.25" customHeight="1">
      <c r="A140" s="43">
        <v>80</v>
      </c>
      <c r="B140" s="44" t="s">
        <v>12</v>
      </c>
      <c r="C140" s="150" t="s">
        <v>214</v>
      </c>
      <c r="D140" s="45" t="s">
        <v>25</v>
      </c>
      <c r="E140" s="28">
        <v>82.32</v>
      </c>
      <c r="F140" s="28">
        <v>0.8254184148</v>
      </c>
      <c r="G140" s="91">
        <f t="shared" si="5"/>
        <v>1.069388505029824</v>
      </c>
      <c r="H140" s="91">
        <f t="shared" si="6"/>
        <v>88.032061734055105</v>
      </c>
      <c r="I140" s="174"/>
    </row>
    <row r="141" spans="1:9" ht="19.55" customHeight="1">
      <c r="A141" s="43">
        <v>81</v>
      </c>
      <c r="B141" s="44" t="s">
        <v>12</v>
      </c>
      <c r="C141" s="150" t="s">
        <v>215</v>
      </c>
      <c r="D141" s="45" t="s">
        <v>25</v>
      </c>
      <c r="E141" s="28">
        <v>212.83500000000001</v>
      </c>
      <c r="F141" s="28">
        <v>0.57405642840000004</v>
      </c>
      <c r="G141" s="91">
        <f t="shared" si="5"/>
        <v>0.74373110020592692</v>
      </c>
      <c r="H141" s="91">
        <f t="shared" si="6"/>
        <v>158.29200871232845</v>
      </c>
      <c r="I141" s="174"/>
    </row>
    <row r="142" spans="1:9" ht="20.25" customHeight="1">
      <c r="A142" s="31">
        <v>82</v>
      </c>
      <c r="B142" s="32" t="s">
        <v>12</v>
      </c>
      <c r="C142" s="163" t="s">
        <v>255</v>
      </c>
      <c r="D142" s="34" t="s">
        <v>41</v>
      </c>
      <c r="E142" s="28">
        <v>9.24</v>
      </c>
      <c r="F142" s="24">
        <v>0.53782406999999999</v>
      </c>
      <c r="G142" s="91">
        <f t="shared" si="5"/>
        <v>0.69678949230338316</v>
      </c>
      <c r="H142" s="91">
        <f t="shared" si="6"/>
        <v>6.4383349088832604</v>
      </c>
      <c r="I142" s="174"/>
    </row>
    <row r="143" spans="1:9" ht="19.55" customHeight="1">
      <c r="A143" s="31">
        <v>83</v>
      </c>
      <c r="B143" s="44" t="s">
        <v>107</v>
      </c>
      <c r="C143" s="150" t="s">
        <v>256</v>
      </c>
      <c r="D143" s="45" t="s">
        <v>339</v>
      </c>
      <c r="E143" s="76">
        <v>0.63</v>
      </c>
      <c r="F143" s="28">
        <v>119.4624136752</v>
      </c>
      <c r="G143" s="91">
        <f t="shared" si="5"/>
        <v>154.77208852716345</v>
      </c>
      <c r="H143" s="91">
        <f t="shared" si="6"/>
        <v>97.506415772112973</v>
      </c>
      <c r="I143" s="174"/>
    </row>
    <row r="144" spans="1:9" ht="27" hidden="1" customHeight="1">
      <c r="A144" s="46"/>
      <c r="B144" s="44" t="s">
        <v>109</v>
      </c>
      <c r="C144" s="122"/>
      <c r="D144" s="45"/>
      <c r="E144" s="28"/>
      <c r="F144" s="28"/>
      <c r="G144" s="91"/>
      <c r="H144" s="91"/>
      <c r="I144" s="175"/>
    </row>
    <row r="145" spans="1:9" ht="27" customHeight="1">
      <c r="A145" s="104"/>
      <c r="B145" s="104"/>
      <c r="C145" s="130" t="s">
        <v>218</v>
      </c>
      <c r="D145" s="105"/>
      <c r="E145" s="106"/>
      <c r="F145" s="106"/>
      <c r="G145" s="101"/>
      <c r="H145" s="102">
        <f>SUM(H123:H144)</f>
        <v>1508.9475113020803</v>
      </c>
      <c r="I145" s="107"/>
    </row>
    <row r="146" spans="1:9" ht="27" customHeight="1">
      <c r="A146" s="90"/>
      <c r="B146" s="74"/>
      <c r="C146" s="133" t="s">
        <v>273</v>
      </c>
      <c r="D146" s="74"/>
      <c r="E146" s="74"/>
      <c r="F146" s="74"/>
      <c r="G146" s="91"/>
      <c r="H146" s="91"/>
      <c r="I146" s="30"/>
    </row>
    <row r="147" spans="1:9" ht="21.1" customHeight="1">
      <c r="A147" s="31">
        <v>84</v>
      </c>
      <c r="B147" s="32" t="s">
        <v>28</v>
      </c>
      <c r="C147" s="120" t="s">
        <v>272</v>
      </c>
      <c r="D147" s="34" t="s">
        <v>336</v>
      </c>
      <c r="E147" s="24">
        <v>2.5499999999999998</v>
      </c>
      <c r="F147" s="24">
        <v>9.3489138520000008</v>
      </c>
      <c r="G147" s="91">
        <f t="shared" si="5"/>
        <v>12.112185563809271</v>
      </c>
      <c r="H147" s="169">
        <f t="shared" si="6"/>
        <v>30.886073187713642</v>
      </c>
      <c r="I147" s="173">
        <f>H162/H182*100%</f>
        <v>2.4010993860719133E-2</v>
      </c>
    </row>
    <row r="148" spans="1:9" ht="27" hidden="1" customHeight="1">
      <c r="A148" s="42"/>
      <c r="B148" s="32" t="s">
        <v>30</v>
      </c>
      <c r="C148" s="120"/>
      <c r="D148" s="34"/>
      <c r="E148" s="24"/>
      <c r="F148" s="24"/>
      <c r="G148" s="91">
        <f t="shared" si="5"/>
        <v>0</v>
      </c>
      <c r="H148" s="91">
        <f t="shared" si="6"/>
        <v>0</v>
      </c>
      <c r="I148" s="174"/>
    </row>
    <row r="149" spans="1:9" ht="21.1" customHeight="1">
      <c r="A149" s="31">
        <v>85</v>
      </c>
      <c r="B149" s="32" t="s">
        <v>38</v>
      </c>
      <c r="C149" s="120" t="s">
        <v>274</v>
      </c>
      <c r="D149" s="34" t="s">
        <v>336</v>
      </c>
      <c r="E149" s="24">
        <v>2.5499999999999998</v>
      </c>
      <c r="F149" s="24">
        <v>39.556355213808004</v>
      </c>
      <c r="G149" s="91">
        <f t="shared" si="5"/>
        <v>51.248083163703633</v>
      </c>
      <c r="H149" s="91">
        <f t="shared" si="6"/>
        <v>130.68261206744427</v>
      </c>
      <c r="I149" s="174"/>
    </row>
    <row r="150" spans="1:9" ht="27" hidden="1" customHeight="1">
      <c r="A150" s="42"/>
      <c r="B150" s="32" t="s">
        <v>30</v>
      </c>
      <c r="C150" s="120"/>
      <c r="D150" s="34"/>
      <c r="E150" s="24"/>
      <c r="F150" s="24"/>
      <c r="G150" s="91"/>
      <c r="H150" s="91"/>
      <c r="I150" s="174"/>
    </row>
    <row r="151" spans="1:9" ht="19.55" customHeight="1">
      <c r="A151" s="43">
        <v>86</v>
      </c>
      <c r="B151" s="44" t="s">
        <v>12</v>
      </c>
      <c r="C151" s="122" t="s">
        <v>275</v>
      </c>
      <c r="D151" s="45" t="s">
        <v>341</v>
      </c>
      <c r="E151" s="75">
        <v>0.315</v>
      </c>
      <c r="F151" s="28">
        <v>387.79946100000001</v>
      </c>
      <c r="G151" s="91">
        <f t="shared" si="5"/>
        <v>502.42189708191313</v>
      </c>
      <c r="H151" s="91">
        <f t="shared" si="6"/>
        <v>158.26289758080264</v>
      </c>
      <c r="I151" s="174"/>
    </row>
    <row r="152" spans="1:9" ht="20.25" customHeight="1">
      <c r="A152" s="31">
        <v>87</v>
      </c>
      <c r="B152" s="32" t="s">
        <v>68</v>
      </c>
      <c r="C152" s="120" t="s">
        <v>276</v>
      </c>
      <c r="D152" s="34" t="s">
        <v>336</v>
      </c>
      <c r="E152" s="24">
        <v>0.95</v>
      </c>
      <c r="F152" s="24">
        <v>46.464435112644601</v>
      </c>
      <c r="G152" s="91">
        <f t="shared" si="5"/>
        <v>60.197994024892047</v>
      </c>
      <c r="H152" s="91">
        <f t="shared" si="6"/>
        <v>57.188094323647441</v>
      </c>
      <c r="I152" s="174"/>
    </row>
    <row r="153" spans="1:9" ht="20.25" customHeight="1">
      <c r="A153" s="47">
        <v>88</v>
      </c>
      <c r="B153" s="48" t="s">
        <v>130</v>
      </c>
      <c r="C153" s="167" t="s">
        <v>277</v>
      </c>
      <c r="D153" s="49" t="s">
        <v>338</v>
      </c>
      <c r="E153" s="25">
        <v>30</v>
      </c>
      <c r="F153" s="25">
        <v>10.581506450240001</v>
      </c>
      <c r="G153" s="91">
        <f t="shared" si="5"/>
        <v>13.709097302520702</v>
      </c>
      <c r="H153" s="91">
        <f t="shared" si="6"/>
        <v>411.27291907562108</v>
      </c>
      <c r="I153" s="174"/>
    </row>
    <row r="154" spans="1:9" ht="20.25" customHeight="1">
      <c r="A154" s="47">
        <v>89</v>
      </c>
      <c r="B154" s="48" t="s">
        <v>132</v>
      </c>
      <c r="C154" s="167" t="s">
        <v>278</v>
      </c>
      <c r="D154" s="49" t="s">
        <v>338</v>
      </c>
      <c r="E154" s="25">
        <v>30</v>
      </c>
      <c r="F154" s="25">
        <v>1.13164043</v>
      </c>
      <c r="G154" s="91">
        <f t="shared" si="5"/>
        <v>1.4661209950861482</v>
      </c>
      <c r="H154" s="91">
        <f t="shared" si="6"/>
        <v>43.98362985258445</v>
      </c>
      <c r="I154" s="174"/>
    </row>
    <row r="155" spans="1:9" ht="21.75" customHeight="1">
      <c r="A155" s="90"/>
      <c r="B155" s="86"/>
      <c r="C155" s="133" t="s">
        <v>279</v>
      </c>
      <c r="D155" s="86"/>
      <c r="E155" s="74"/>
      <c r="F155" s="80"/>
      <c r="G155" s="91"/>
      <c r="H155" s="91"/>
      <c r="I155" s="174"/>
    </row>
    <row r="156" spans="1:9" ht="21.75" customHeight="1">
      <c r="A156" s="43">
        <v>90</v>
      </c>
      <c r="B156" s="44" t="s">
        <v>82</v>
      </c>
      <c r="C156" s="122" t="s">
        <v>280</v>
      </c>
      <c r="D156" s="45" t="s">
        <v>341</v>
      </c>
      <c r="E156" s="75">
        <v>6.6500000000000004E-2</v>
      </c>
      <c r="F156" s="28">
        <v>82.016349375488005</v>
      </c>
      <c r="G156" s="91">
        <f t="shared" si="5"/>
        <v>106.25803795267696</v>
      </c>
      <c r="H156" s="91">
        <f t="shared" si="6"/>
        <v>7.0661595238530177</v>
      </c>
      <c r="I156" s="174"/>
    </row>
    <row r="157" spans="1:9" ht="20.25" customHeight="1">
      <c r="A157" s="43">
        <v>91</v>
      </c>
      <c r="B157" s="44" t="s">
        <v>12</v>
      </c>
      <c r="C157" s="122" t="s">
        <v>216</v>
      </c>
      <c r="D157" s="45" t="s">
        <v>25</v>
      </c>
      <c r="E157" s="28">
        <v>19</v>
      </c>
      <c r="F157" s="28">
        <v>0.945438102</v>
      </c>
      <c r="G157" s="91">
        <f t="shared" si="5"/>
        <v>1.2248825812069999</v>
      </c>
      <c r="H157" s="91">
        <f t="shared" si="6"/>
        <v>23.272769042933</v>
      </c>
      <c r="I157" s="174"/>
    </row>
    <row r="158" spans="1:9" ht="20.25" customHeight="1">
      <c r="A158" s="43">
        <v>92</v>
      </c>
      <c r="B158" s="44" t="s">
        <v>12</v>
      </c>
      <c r="C158" s="122" t="s">
        <v>217</v>
      </c>
      <c r="D158" s="45" t="s">
        <v>25</v>
      </c>
      <c r="E158" s="28">
        <v>1.9000000000000001</v>
      </c>
      <c r="F158" s="28">
        <v>0.72464716800000006</v>
      </c>
      <c r="G158" s="91">
        <f t="shared" si="5"/>
        <v>0.93883215805087428</v>
      </c>
      <c r="H158" s="91">
        <f t="shared" si="6"/>
        <v>1.7837811002966613</v>
      </c>
      <c r="I158" s="174"/>
    </row>
    <row r="159" spans="1:9" ht="20.25" customHeight="1">
      <c r="A159" s="31">
        <v>93</v>
      </c>
      <c r="B159" s="32" t="s">
        <v>12</v>
      </c>
      <c r="C159" s="120" t="s">
        <v>255</v>
      </c>
      <c r="D159" s="34" t="s">
        <v>41</v>
      </c>
      <c r="E159" s="28">
        <v>7.6000000000000005</v>
      </c>
      <c r="F159" s="24">
        <v>0.53782406999999999</v>
      </c>
      <c r="G159" s="91">
        <f t="shared" si="5"/>
        <v>0.69678949230338316</v>
      </c>
      <c r="H159" s="91">
        <f t="shared" si="6"/>
        <v>5.2956001415057123</v>
      </c>
      <c r="I159" s="174"/>
    </row>
    <row r="160" spans="1:9" ht="19.55" customHeight="1">
      <c r="A160" s="31">
        <v>94</v>
      </c>
      <c r="B160" s="44" t="s">
        <v>107</v>
      </c>
      <c r="C160" s="122" t="s">
        <v>256</v>
      </c>
      <c r="D160" s="45" t="s">
        <v>339</v>
      </c>
      <c r="E160" s="76">
        <v>3.7999999999999999E-2</v>
      </c>
      <c r="F160" s="28">
        <v>119.4624136752</v>
      </c>
      <c r="G160" s="91">
        <f t="shared" si="5"/>
        <v>154.77208852716345</v>
      </c>
      <c r="H160" s="91">
        <f t="shared" si="6"/>
        <v>5.8813393640322111</v>
      </c>
      <c r="I160" s="174"/>
    </row>
    <row r="161" spans="1:9" ht="27" hidden="1" customHeight="1">
      <c r="A161" s="46"/>
      <c r="B161" s="44" t="s">
        <v>109</v>
      </c>
      <c r="C161" s="122"/>
      <c r="D161" s="45"/>
      <c r="E161" s="28"/>
      <c r="F161" s="28"/>
      <c r="G161" s="30"/>
      <c r="H161" s="93"/>
      <c r="I161" s="175"/>
    </row>
    <row r="162" spans="1:9" ht="27" customHeight="1">
      <c r="A162" s="104"/>
      <c r="B162" s="104"/>
      <c r="C162" s="130" t="s">
        <v>218</v>
      </c>
      <c r="D162" s="105"/>
      <c r="E162" s="106"/>
      <c r="F162" s="106"/>
      <c r="G162" s="107"/>
      <c r="H162" s="108">
        <f>SUM(H147:H161)</f>
        <v>875.57587526043403</v>
      </c>
      <c r="I162" s="107"/>
    </row>
    <row r="163" spans="1:9" ht="27" customHeight="1">
      <c r="A163" s="3"/>
      <c r="B163" s="2"/>
      <c r="C163" s="134" t="s">
        <v>239</v>
      </c>
      <c r="D163" s="7"/>
      <c r="E163" s="5"/>
      <c r="F163" s="149"/>
      <c r="G163" s="30"/>
      <c r="H163" s="93"/>
      <c r="I163" s="30"/>
    </row>
    <row r="164" spans="1:9" ht="23.3" customHeight="1">
      <c r="A164" s="9">
        <v>1</v>
      </c>
      <c r="B164" s="10" t="s">
        <v>135</v>
      </c>
      <c r="C164" s="135" t="s">
        <v>212</v>
      </c>
      <c r="D164" s="11" t="s">
        <v>336</v>
      </c>
      <c r="E164" s="6">
        <v>0.88</v>
      </c>
      <c r="F164" s="6">
        <v>4.6893750000000001</v>
      </c>
      <c r="G164" s="91">
        <f t="shared" ref="G164:G179" si="7">F164*$F$6</f>
        <v>6.0754202121711991</v>
      </c>
      <c r="H164" s="91">
        <f t="shared" ref="H164:H179" si="8">E164*G164</f>
        <v>5.346369786710655</v>
      </c>
      <c r="I164" s="173">
        <f>H181/H182*100%</f>
        <v>6.9776000303685054E-2</v>
      </c>
    </row>
    <row r="165" spans="1:9" ht="27" hidden="1" customHeight="1">
      <c r="A165" s="12"/>
      <c r="B165" s="10" t="s">
        <v>137</v>
      </c>
      <c r="C165" s="135"/>
      <c r="D165" s="11"/>
      <c r="E165" s="6"/>
      <c r="F165" s="6"/>
      <c r="G165" s="91"/>
      <c r="H165" s="91"/>
      <c r="I165" s="174"/>
    </row>
    <row r="166" spans="1:9" ht="23.95" customHeight="1">
      <c r="A166" s="9">
        <v>2</v>
      </c>
      <c r="B166" s="10" t="s">
        <v>138</v>
      </c>
      <c r="C166" s="135" t="s">
        <v>231</v>
      </c>
      <c r="D166" s="11" t="s">
        <v>336</v>
      </c>
      <c r="E166" s="6">
        <v>0.04</v>
      </c>
      <c r="F166" s="6">
        <v>1.2855750000000001</v>
      </c>
      <c r="G166" s="91">
        <f t="shared" si="7"/>
        <v>1.6655542240196166</v>
      </c>
      <c r="H166" s="91">
        <f t="shared" si="8"/>
        <v>6.662216896078467E-2</v>
      </c>
      <c r="I166" s="174"/>
    </row>
    <row r="167" spans="1:9" ht="27" hidden="1" customHeight="1">
      <c r="A167" s="12"/>
      <c r="B167" s="10" t="s">
        <v>137</v>
      </c>
      <c r="C167" s="135"/>
      <c r="D167" s="11"/>
      <c r="E167" s="6"/>
      <c r="F167" s="6"/>
      <c r="G167" s="91"/>
      <c r="H167" s="91"/>
      <c r="I167" s="174"/>
    </row>
    <row r="168" spans="1:9" ht="21.75" customHeight="1">
      <c r="A168" s="113">
        <v>3</v>
      </c>
      <c r="B168" s="114" t="s">
        <v>140</v>
      </c>
      <c r="C168" s="136" t="s">
        <v>232</v>
      </c>
      <c r="D168" s="115" t="s">
        <v>341</v>
      </c>
      <c r="E168" s="16">
        <v>0.70400000000000007</v>
      </c>
      <c r="F168" s="16">
        <v>1.5810879</v>
      </c>
      <c r="G168" s="91">
        <f t="shared" si="7"/>
        <v>2.0484122905247104</v>
      </c>
      <c r="H168" s="91">
        <f t="shared" si="8"/>
        <v>1.4420822525293964</v>
      </c>
      <c r="I168" s="174"/>
    </row>
    <row r="169" spans="1:9" ht="23.3" customHeight="1">
      <c r="A169" s="9">
        <v>4</v>
      </c>
      <c r="B169" s="10" t="s">
        <v>28</v>
      </c>
      <c r="C169" s="135" t="s">
        <v>233</v>
      </c>
      <c r="D169" s="11" t="s">
        <v>336</v>
      </c>
      <c r="E169" s="6">
        <v>0.128</v>
      </c>
      <c r="F169" s="6">
        <v>13.081812152000001</v>
      </c>
      <c r="G169" s="91">
        <f t="shared" si="7"/>
        <v>16.948421902724267</v>
      </c>
      <c r="H169" s="91">
        <f t="shared" si="8"/>
        <v>2.1693980035487064</v>
      </c>
      <c r="I169" s="174"/>
    </row>
    <row r="170" spans="1:9" ht="27" hidden="1" customHeight="1">
      <c r="A170" s="12"/>
      <c r="B170" s="10" t="s">
        <v>30</v>
      </c>
      <c r="C170" s="135"/>
      <c r="D170" s="11"/>
      <c r="E170" s="6"/>
      <c r="F170" s="6"/>
      <c r="G170" s="91"/>
      <c r="H170" s="91"/>
      <c r="I170" s="174"/>
    </row>
    <row r="171" spans="1:9" ht="23.3" customHeight="1">
      <c r="A171" s="9">
        <v>5</v>
      </c>
      <c r="B171" s="10" t="s">
        <v>143</v>
      </c>
      <c r="C171" s="135" t="s">
        <v>234</v>
      </c>
      <c r="D171" s="11" t="s">
        <v>336</v>
      </c>
      <c r="E171" s="6">
        <v>0.8</v>
      </c>
      <c r="F171" s="6">
        <v>37.181150970400004</v>
      </c>
      <c r="G171" s="91">
        <f t="shared" si="7"/>
        <v>48.170836437127967</v>
      </c>
      <c r="H171" s="91">
        <f t="shared" si="8"/>
        <v>38.536669149702377</v>
      </c>
      <c r="I171" s="174"/>
    </row>
    <row r="172" spans="1:9" ht="27" hidden="1" customHeight="1">
      <c r="A172" s="12"/>
      <c r="B172" s="10" t="s">
        <v>145</v>
      </c>
      <c r="C172" s="135"/>
      <c r="D172" s="11"/>
      <c r="E172" s="6"/>
      <c r="F172" s="6"/>
      <c r="G172" s="91"/>
      <c r="H172" s="91"/>
      <c r="I172" s="174"/>
    </row>
    <row r="173" spans="1:9" ht="22.6" customHeight="1">
      <c r="A173" s="9">
        <v>6</v>
      </c>
      <c r="B173" s="10" t="s">
        <v>146</v>
      </c>
      <c r="C173" s="135" t="s">
        <v>235</v>
      </c>
      <c r="D173" s="11" t="s">
        <v>340</v>
      </c>
      <c r="E173" s="6">
        <v>8</v>
      </c>
      <c r="F173" s="6">
        <v>45.457086277600006</v>
      </c>
      <c r="G173" s="91">
        <f t="shared" si="7"/>
        <v>58.892901667565745</v>
      </c>
      <c r="H173" s="91">
        <f t="shared" si="8"/>
        <v>471.14321334052596</v>
      </c>
      <c r="I173" s="174"/>
    </row>
    <row r="174" spans="1:9" ht="22.6" customHeight="1">
      <c r="A174" s="13">
        <v>7</v>
      </c>
      <c r="B174" s="14" t="s">
        <v>205</v>
      </c>
      <c r="C174" s="137" t="s">
        <v>236</v>
      </c>
      <c r="D174" s="4" t="s">
        <v>340</v>
      </c>
      <c r="E174" s="8">
        <v>8</v>
      </c>
      <c r="F174" s="8">
        <v>4.8950911143600013</v>
      </c>
      <c r="G174" s="91">
        <f t="shared" si="7"/>
        <v>6.3419401298898865</v>
      </c>
      <c r="H174" s="91">
        <f t="shared" si="8"/>
        <v>50.735521039119092</v>
      </c>
      <c r="I174" s="174"/>
    </row>
    <row r="175" spans="1:9" ht="24.8" customHeight="1">
      <c r="A175" s="9">
        <v>8</v>
      </c>
      <c r="B175" s="10" t="s">
        <v>148</v>
      </c>
      <c r="C175" s="135" t="s">
        <v>237</v>
      </c>
      <c r="D175" s="11" t="s">
        <v>341</v>
      </c>
      <c r="E175" s="15">
        <v>5.5999999999999999E-3</v>
      </c>
      <c r="F175" s="6">
        <v>825.83592399999998</v>
      </c>
      <c r="G175" s="91">
        <f t="shared" si="7"/>
        <v>1069.9294180155516</v>
      </c>
      <c r="H175" s="91">
        <f t="shared" si="8"/>
        <v>5.9916047408870892</v>
      </c>
      <c r="I175" s="174"/>
    </row>
    <row r="176" spans="1:9" ht="27" hidden="1" customHeight="1">
      <c r="A176" s="12"/>
      <c r="B176" s="10" t="s">
        <v>150</v>
      </c>
      <c r="C176" s="135"/>
      <c r="D176" s="11"/>
      <c r="E176" s="6"/>
      <c r="F176" s="6"/>
      <c r="G176" s="91"/>
      <c r="H176" s="91"/>
      <c r="I176" s="174"/>
    </row>
    <row r="177" spans="1:9" ht="23.3" customHeight="1">
      <c r="A177" s="9">
        <v>9</v>
      </c>
      <c r="B177" s="10" t="s">
        <v>151</v>
      </c>
      <c r="C177" s="135" t="s">
        <v>238</v>
      </c>
      <c r="D177" s="11" t="s">
        <v>340</v>
      </c>
      <c r="E177" s="6">
        <v>8</v>
      </c>
      <c r="F177" s="6">
        <v>243.86265160000002</v>
      </c>
      <c r="G177" s="91">
        <f>F177*1</f>
        <v>243.86265160000002</v>
      </c>
      <c r="H177" s="91">
        <f t="shared" si="8"/>
        <v>1950.9012128000002</v>
      </c>
      <c r="I177" s="174"/>
    </row>
    <row r="178" spans="1:9" ht="21.75" customHeight="1">
      <c r="A178" s="9">
        <v>10</v>
      </c>
      <c r="B178" s="10" t="s">
        <v>12</v>
      </c>
      <c r="C178" s="135" t="s">
        <v>302</v>
      </c>
      <c r="D178" s="11" t="s">
        <v>340</v>
      </c>
      <c r="E178" s="6">
        <v>8</v>
      </c>
      <c r="F178" s="6">
        <v>0.22645224000000003</v>
      </c>
      <c r="G178" s="91">
        <f t="shared" si="7"/>
        <v>0.29338504939089821</v>
      </c>
      <c r="H178" s="91">
        <f t="shared" si="8"/>
        <v>2.3470803951271857</v>
      </c>
      <c r="I178" s="174"/>
    </row>
    <row r="179" spans="1:9" ht="21.1" customHeight="1">
      <c r="A179" s="9">
        <v>11</v>
      </c>
      <c r="B179" s="10" t="s">
        <v>154</v>
      </c>
      <c r="C179" s="135" t="s">
        <v>228</v>
      </c>
      <c r="D179" s="11" t="s">
        <v>339</v>
      </c>
      <c r="E179" s="15">
        <v>0.152</v>
      </c>
      <c r="F179" s="6">
        <v>79.956699060000005</v>
      </c>
      <c r="G179" s="91">
        <f t="shared" si="7"/>
        <v>103.58961387554075</v>
      </c>
      <c r="H179" s="91">
        <f t="shared" si="8"/>
        <v>15.745621309082193</v>
      </c>
      <c r="I179" s="174"/>
    </row>
    <row r="180" spans="1:9" ht="27" hidden="1" customHeight="1">
      <c r="A180" s="12"/>
      <c r="B180" s="10" t="s">
        <v>156</v>
      </c>
      <c r="C180" s="135"/>
      <c r="D180" s="11"/>
      <c r="E180" s="6"/>
      <c r="F180" s="6"/>
      <c r="G180" s="30"/>
      <c r="H180" s="93"/>
      <c r="I180" s="175"/>
    </row>
    <row r="181" spans="1:9" ht="27" customHeight="1">
      <c r="A181" s="104"/>
      <c r="B181" s="104"/>
      <c r="C181" s="130" t="s">
        <v>218</v>
      </c>
      <c r="D181" s="105"/>
      <c r="E181" s="106"/>
      <c r="F181" s="106"/>
      <c r="G181" s="107"/>
      <c r="H181" s="170">
        <f>SUM(H164:H180)</f>
        <v>2544.4253949861936</v>
      </c>
      <c r="I181" s="107"/>
    </row>
    <row r="182" spans="1:9" ht="27" customHeight="1">
      <c r="A182" s="40"/>
      <c r="B182" s="94"/>
      <c r="C182" s="121" t="s">
        <v>218</v>
      </c>
      <c r="D182" s="95"/>
      <c r="E182" s="96"/>
      <c r="F182" s="96"/>
      <c r="G182" s="97"/>
      <c r="H182" s="171">
        <f>H27+H52+H66+H90+H96+H121+H145+H181+H162</f>
        <v>36465.624052856692</v>
      </c>
      <c r="I182" s="148">
        <f>I10+I29+I54+I68+I92+I98+I123+I147+I164</f>
        <v>1</v>
      </c>
    </row>
    <row r="183" spans="1:9" ht="27" customHeight="1">
      <c r="A183" s="40"/>
      <c r="B183" s="94"/>
      <c r="C183" s="121" t="s">
        <v>219</v>
      </c>
      <c r="D183" s="95"/>
      <c r="E183" s="96"/>
      <c r="F183" s="96"/>
      <c r="G183" s="97"/>
      <c r="H183" s="171">
        <f>H66+H177</f>
        <v>8611.9012127999995</v>
      </c>
      <c r="I183" s="97"/>
    </row>
    <row r="184" spans="1:9" ht="27" customHeight="1">
      <c r="A184" s="40"/>
      <c r="B184" s="94"/>
      <c r="C184" s="121" t="s">
        <v>220</v>
      </c>
      <c r="D184" s="95"/>
      <c r="E184" s="96"/>
      <c r="F184" s="96"/>
      <c r="G184" s="97"/>
      <c r="H184" s="171">
        <f>H182-H183</f>
        <v>27853.722840056693</v>
      </c>
      <c r="I184" s="97"/>
    </row>
    <row r="185" spans="1:9" ht="27" customHeight="1">
      <c r="A185" s="73"/>
      <c r="B185" s="109"/>
      <c r="C185" s="138" t="s">
        <v>271</v>
      </c>
      <c r="D185" s="110">
        <v>0.2</v>
      </c>
      <c r="E185" s="111"/>
      <c r="F185" s="111"/>
      <c r="G185" s="97"/>
      <c r="H185" s="171">
        <f>H182*D185</f>
        <v>7293.1248105713385</v>
      </c>
      <c r="I185" s="97"/>
    </row>
    <row r="186" spans="1:9" ht="27" customHeight="1">
      <c r="A186" s="73"/>
      <c r="B186" s="109"/>
      <c r="C186" s="138" t="s">
        <v>218</v>
      </c>
      <c r="D186" s="112"/>
      <c r="E186" s="111"/>
      <c r="F186" s="111"/>
      <c r="G186" s="97"/>
      <c r="H186" s="171">
        <f>H182+H185</f>
        <v>43758.748863428031</v>
      </c>
      <c r="I186" s="97"/>
    </row>
    <row r="187" spans="1:9" ht="27" customHeight="1"/>
    <row r="188" spans="1:9">
      <c r="C188" s="172" t="s">
        <v>0</v>
      </c>
      <c r="D188" s="172"/>
      <c r="E188" s="1"/>
      <c r="F188" s="1"/>
      <c r="G188" s="172" t="s">
        <v>347</v>
      </c>
      <c r="H188" s="172"/>
    </row>
  </sheetData>
  <mergeCells count="14">
    <mergeCell ref="I98:I120"/>
    <mergeCell ref="I123:I144"/>
    <mergeCell ref="I147:I161"/>
    <mergeCell ref="I164:I180"/>
    <mergeCell ref="I10:I26"/>
    <mergeCell ref="I29:I51"/>
    <mergeCell ref="I54:I65"/>
    <mergeCell ref="I68:I89"/>
    <mergeCell ref="I92:I95"/>
    <mergeCell ref="B75:C75"/>
    <mergeCell ref="B67:C67"/>
    <mergeCell ref="C4:H4"/>
    <mergeCell ref="C188:D188"/>
    <mergeCell ref="G188:H188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Лист2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&amp; Robert</dc:creator>
  <cp:lastModifiedBy>gnumner 20</cp:lastModifiedBy>
  <cp:lastPrinted>2026-03-13T11:24:00Z</cp:lastPrinted>
  <dcterms:created xsi:type="dcterms:W3CDTF">2000-04-17T03:23:00Z</dcterms:created>
  <dcterms:modified xsi:type="dcterms:W3CDTF">2026-03-13T11:24:03Z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F5F09D83636647D9A88379B246E8F829_12</vt:lpwstr>
  </property>
  <property fmtid="{D5CDD505-2E9C-101B-9397-08002B2CF9AE}" pid="3" name="KSOProductBuildVer">
    <vt:lpwstr>1033-12.2.0.13472</vt:lpwstr>
  </property>
</Properties>
</file>